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 tabRatio="889"/>
  </bookViews>
  <sheets>
    <sheet name="РН-ЮНГ-4.07.21" sheetId="62" r:id="rId1"/>
    <sheet name="РН-ЮНГ-5.07.21" sheetId="75" r:id="rId2"/>
    <sheet name="РН-ЮНГ-6.07.21" sheetId="78" r:id="rId3"/>
    <sheet name="РН-ЮНГ-7.07.21" sheetId="77" r:id="rId4"/>
  </sheets>
  <definedNames>
    <definedName name="_xlnm._FilterDatabase" localSheetId="0" hidden="1">'РН-ЮНГ-4.07.21'!$A$14:$R$83</definedName>
    <definedName name="_xlnm.Print_Area" localSheetId="0">'РН-ЮНГ-4.07.21'!$A$1:$R$95</definedName>
    <definedName name="_xlnm.Print_Area" localSheetId="1">'РН-ЮНГ-5.07.21'!$A$1:$Q$37</definedName>
    <definedName name="_xlnm.Print_Area" localSheetId="2">'РН-ЮНГ-6.07.21'!$A$1:$Q$38</definedName>
    <definedName name="_xlnm.Print_Area" localSheetId="3">'РН-ЮНГ-7.07.21'!$A$1:$P$64</definedName>
  </definedNames>
  <calcPr calcId="145621"/>
</workbook>
</file>

<file path=xl/calcChain.xml><?xml version="1.0" encoding="utf-8"?>
<calcChain xmlns="http://schemas.openxmlformats.org/spreadsheetml/2006/main">
  <c r="R19" i="62" l="1"/>
  <c r="R20" i="62"/>
  <c r="R21" i="62"/>
  <c r="R22" i="62"/>
  <c r="R23" i="62"/>
  <c r="R24" i="62"/>
  <c r="R25" i="62"/>
  <c r="R26" i="62"/>
  <c r="R27" i="62"/>
  <c r="R28" i="62"/>
  <c r="R29" i="62"/>
  <c r="R30" i="62"/>
  <c r="R31" i="62"/>
  <c r="R32" i="62"/>
  <c r="R33" i="62"/>
  <c r="R34" i="62"/>
  <c r="R35" i="62"/>
  <c r="R36" i="62"/>
  <c r="R37" i="62"/>
  <c r="R38" i="62"/>
  <c r="R39" i="62"/>
  <c r="R40" i="62"/>
  <c r="R41" i="62"/>
  <c r="R42" i="62"/>
  <c r="R43" i="62"/>
  <c r="R44" i="62"/>
  <c r="R45" i="62"/>
  <c r="R46" i="62"/>
  <c r="R47" i="62"/>
  <c r="R48" i="62"/>
  <c r="R49" i="62"/>
  <c r="R50" i="62"/>
  <c r="R51" i="62"/>
  <c r="R52" i="62"/>
  <c r="R53" i="62"/>
  <c r="R54" i="62"/>
  <c r="R55" i="62"/>
  <c r="R56" i="62"/>
  <c r="R57" i="62"/>
  <c r="R58" i="62"/>
  <c r="R59" i="62"/>
  <c r="R60" i="62"/>
  <c r="R61" i="62"/>
  <c r="R62" i="62"/>
  <c r="R63" i="62"/>
  <c r="R64" i="62"/>
  <c r="R65" i="62"/>
  <c r="R66" i="62"/>
  <c r="R67" i="62"/>
  <c r="R68" i="62"/>
  <c r="R69" i="62"/>
  <c r="R70" i="62"/>
  <c r="R71" i="62"/>
  <c r="R72" i="62"/>
  <c r="R73" i="62"/>
  <c r="R74" i="62"/>
  <c r="R75" i="62"/>
  <c r="R76" i="62"/>
  <c r="R77" i="62"/>
  <c r="R78" i="62"/>
  <c r="R18" i="62"/>
  <c r="R82" i="62"/>
  <c r="R81" i="62"/>
  <c r="R80" i="62"/>
  <c r="R79" i="62"/>
  <c r="R17" i="62"/>
  <c r="R16" i="62"/>
  <c r="R15" i="62"/>
  <c r="H52" i="77" l="1"/>
  <c r="J24" i="78" l="1"/>
  <c r="J25" i="78"/>
  <c r="G26" i="78"/>
  <c r="J23" i="78"/>
  <c r="J22" i="78"/>
  <c r="J21" i="78"/>
  <c r="J20" i="78"/>
  <c r="J19" i="78"/>
  <c r="J18" i="78"/>
  <c r="J17" i="78"/>
  <c r="J16" i="78"/>
  <c r="J15" i="78"/>
  <c r="J26" i="78" s="1"/>
  <c r="J15" i="62" l="1"/>
  <c r="J16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16" i="75"/>
  <c r="J17" i="75"/>
  <c r="J18" i="75"/>
  <c r="J19" i="75"/>
  <c r="J20" i="75"/>
  <c r="J21" i="75"/>
  <c r="J22" i="75"/>
  <c r="J23" i="75"/>
  <c r="J24" i="75"/>
  <c r="J15" i="75"/>
  <c r="K16" i="77"/>
  <c r="K17" i="77"/>
  <c r="K18" i="77"/>
  <c r="K19" i="77"/>
  <c r="K20" i="77"/>
  <c r="K21" i="77"/>
  <c r="K22" i="77"/>
  <c r="K23" i="77"/>
  <c r="K24" i="77"/>
  <c r="K25" i="77"/>
  <c r="K26" i="77"/>
  <c r="K27" i="77"/>
  <c r="K28" i="77"/>
  <c r="K29" i="77"/>
  <c r="K30" i="77"/>
  <c r="K31" i="77"/>
  <c r="K32" i="77"/>
  <c r="K33" i="77"/>
  <c r="K34" i="77"/>
  <c r="K35" i="77"/>
  <c r="K36" i="77"/>
  <c r="K37" i="77"/>
  <c r="K38" i="77"/>
  <c r="K39" i="77"/>
  <c r="K40" i="77"/>
  <c r="K41" i="77"/>
  <c r="K42" i="77"/>
  <c r="K43" i="77"/>
  <c r="K44" i="77"/>
  <c r="K45" i="77"/>
  <c r="K46" i="77"/>
  <c r="K47" i="77"/>
  <c r="K48" i="77"/>
  <c r="K49" i="77"/>
  <c r="K50" i="77"/>
  <c r="K51" i="77"/>
  <c r="K15" i="77"/>
  <c r="P52" i="77"/>
  <c r="J25" i="75" l="1"/>
  <c r="J83" i="62"/>
  <c r="K52" i="77"/>
  <c r="G25" i="75" l="1"/>
  <c r="R83" i="62" l="1"/>
  <c r="G83" i="62" s="1"/>
</calcChain>
</file>

<file path=xl/sharedStrings.xml><?xml version="1.0" encoding="utf-8"?>
<sst xmlns="http://schemas.openxmlformats.org/spreadsheetml/2006/main" count="1072" uniqueCount="228">
  <si>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</si>
  <si>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</si>
  <si>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</si>
  <si>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</si>
  <si>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</si>
  <si>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</si>
  <si>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</si>
  <si>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</si>
  <si>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</si>
  <si>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</si>
  <si>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</si>
  <si>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</si>
  <si>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</si>
  <si>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</si>
  <si>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</si>
  <si>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</si>
  <si>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</si>
  <si>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</si>
  <si>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</si>
  <si>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</si>
  <si>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</si>
  <si>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</si>
  <si>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</si>
  <si>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</si>
  <si>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</si>
  <si>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</si>
  <si>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</si>
  <si>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</si>
  <si>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</si>
  <si>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</si>
  <si>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</si>
  <si>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</si>
  <si>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</si>
  <si>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</si>
  <si>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</si>
  <si>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</si>
  <si>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</si>
  <si>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</si>
  <si>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</si>
  <si>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</si>
  <si>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</si>
  <si>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</si>
  <si>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</si>
  <si>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</si>
  <si>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</si>
  <si>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</si>
  <si>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</si>
  <si>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</si>
  <si>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</si>
  <si>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</si>
  <si>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</si>
  <si>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</si>
  <si>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</si>
  <si>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</si>
  <si>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</si>
  <si>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Лом черных металлов</t>
  </si>
  <si>
    <t>Т</t>
  </si>
  <si>
    <t>Лом цветных металлов</t>
  </si>
  <si>
    <t>Лом латуни</t>
  </si>
  <si>
    <t>2А</t>
  </si>
  <si>
    <t>Лом алюминия смешанный</t>
  </si>
  <si>
    <t>Лом меди 3 сорта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</si>
  <si>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</si>
  <si>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</si>
  <si>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Лом и отходы черных металлов н/сорт</t>
  </si>
  <si>
    <t>Лом и отходы стальные 2А</t>
  </si>
  <si>
    <t>КГ</t>
  </si>
  <si>
    <t>Код ФККО**</t>
  </si>
  <si>
    <t>ШТ</t>
  </si>
  <si>
    <t>"_____" ___________ 2021 г.</t>
  </si>
  <si>
    <t>Лом дюралюминия</t>
  </si>
  <si>
    <t>Лом меди с засором до 30%</t>
  </si>
  <si>
    <t>Лом и отходы стальные 16А</t>
  </si>
  <si>
    <t>16А</t>
  </si>
  <si>
    <t>Лом и отходы стальные 3А</t>
  </si>
  <si>
    <t>3А</t>
  </si>
  <si>
    <t>Электродвигатели б/у</t>
  </si>
  <si>
    <t>ПЭД</t>
  </si>
  <si>
    <t>45-117</t>
  </si>
  <si>
    <t>ВЭДБТ</t>
  </si>
  <si>
    <t>40-117</t>
  </si>
  <si>
    <t>Электродвигатель ПЭД40-117 б/у</t>
  </si>
  <si>
    <t>180-130</t>
  </si>
  <si>
    <t>Электродвигатель ПЭД180-130 б/у</t>
  </si>
  <si>
    <t>56-117</t>
  </si>
  <si>
    <t>50-117</t>
  </si>
  <si>
    <t>Электродвигатель ПЭД50-117 б/у</t>
  </si>
  <si>
    <t>140-117</t>
  </si>
  <si>
    <t>Электродвигатель ПЭД140-117 б/у</t>
  </si>
  <si>
    <t>80-117</t>
  </si>
  <si>
    <t>Электродвигатель ПЭД80-117 б/у</t>
  </si>
  <si>
    <t>Электродвигатель ПЭД45-117 б/у</t>
  </si>
  <si>
    <t>Электродвигатель ПЭД56-117 б/у</t>
  </si>
  <si>
    <t>9.1ВЭДБТ</t>
  </si>
  <si>
    <t>Электродвигатель 9.1ВЭДБТ45-117 б/у</t>
  </si>
  <si>
    <t>ВЭДБ</t>
  </si>
  <si>
    <t>Электродвигатель ВЭДБ40-117 б/у</t>
  </si>
  <si>
    <t>Электродвигатель ПЭД 83-117 б/у</t>
  </si>
  <si>
    <t>32-117</t>
  </si>
  <si>
    <t>Электродвигатель ПЭД32-117 б/у</t>
  </si>
  <si>
    <t>100-117</t>
  </si>
  <si>
    <t>Электродвигатель ПЭД100-117 б/у</t>
  </si>
  <si>
    <t>110-117</t>
  </si>
  <si>
    <t>Электродвигатель ПЭД110-117 б/у</t>
  </si>
  <si>
    <t>125-117</t>
  </si>
  <si>
    <t>Электродвигатель ПЭД125-117 б/у</t>
  </si>
  <si>
    <t>63-117</t>
  </si>
  <si>
    <t>Электродвигатель ПЭД63-117 б/у</t>
  </si>
  <si>
    <t>150-117</t>
  </si>
  <si>
    <t>Электродвигатель ПЭД150-117 б/у</t>
  </si>
  <si>
    <t>70-117</t>
  </si>
  <si>
    <t>Электродвигатель ПЭД70-117 б/у</t>
  </si>
  <si>
    <t>90-117</t>
  </si>
  <si>
    <t>Электродвигатель ПЭД90-117 б/у</t>
  </si>
  <si>
    <t>ИТОГО:</t>
  </si>
  <si>
    <t>Электродвигатель ВЭД 80-117 б/у</t>
  </si>
  <si>
    <t>Электродвигатель ВЭДБ50-117 б/у</t>
  </si>
  <si>
    <t>Электродвигатель ВЭДБТ63-117 б/у</t>
  </si>
  <si>
    <t>Электродвигатель ПЭД32-103 б/у</t>
  </si>
  <si>
    <t>Электродвигатель ПЭД36-117 б/у</t>
  </si>
  <si>
    <t>Электродвигатель ПЭД45-103 б/у</t>
  </si>
  <si>
    <t>32-103</t>
  </si>
  <si>
    <t>АИМЛ</t>
  </si>
  <si>
    <t>АИР</t>
  </si>
  <si>
    <t>ВПЭД</t>
  </si>
  <si>
    <t>ВЭД</t>
  </si>
  <si>
    <t>36-117</t>
  </si>
  <si>
    <t>45-103</t>
  </si>
  <si>
    <t>Стоимость, 
рублей с НДС</t>
  </si>
  <si>
    <t>Ремонтное производство, Цех №2 по ремонту электрооборудования, АУП</t>
  </si>
  <si>
    <t>УЗСиТЛ, Сектор реализации НЛ и НВЛ</t>
  </si>
  <si>
    <t>ГУДНГ, Отдел по учету электропогружного оборудования</t>
  </si>
  <si>
    <t>Нефтеюганский регион, ЦПП-2</t>
  </si>
  <si>
    <t>Правдинский регион, ЦПП-3</t>
  </si>
  <si>
    <t>Управление тепловодоснабжения, Цех по ремонту теплотехнического оборудо, АУП ЦРТО</t>
  </si>
  <si>
    <t>Ремонтное производство, Цех №1 по ремонту возд линий и ПП, АУП</t>
  </si>
  <si>
    <t>Управление тепловодоснабжения, Цех по экспл. объектов тепловодоснабж.№4, АУП</t>
  </si>
  <si>
    <t>Управление тепловодоснабжения, Цех по экспл. объектов тепловодоснабж.№3, АУП</t>
  </si>
  <si>
    <t>УСиНГ, ЦСПТГ-1, Вне бригады</t>
  </si>
  <si>
    <t>УППД, ЦППД №5, Вне бригады</t>
  </si>
  <si>
    <t>УХПП, Цех химизации №1,</t>
  </si>
  <si>
    <t>УЭТ, ЦТОиРТ-2, Вне бригады</t>
  </si>
  <si>
    <t>Приобский регион, ЦДНГ №23, Вне бригады</t>
  </si>
  <si>
    <t>Правдинский регион, ЦДНГ №9, Вне бригады</t>
  </si>
  <si>
    <t>УППД, ЦППД №2, Вне бригады</t>
  </si>
  <si>
    <t>УППН, ЦППН №6, Вне бригады</t>
  </si>
  <si>
    <t>Майский регион, ЦДНГ №18, Вне бригады</t>
  </si>
  <si>
    <t>УООС, Цех по восстановлению экологии №1, АУП</t>
  </si>
  <si>
    <t>Приобский регион, ЦДНГ №19, Вне бригады</t>
  </si>
  <si>
    <t>УЭТ, ЦТОиРТ-5, Вне бригады</t>
  </si>
  <si>
    <t>Правдинский регион, ЦДНГ №20, АУП ЦДНГ-20</t>
  </si>
  <si>
    <t>Управление делами, АХО</t>
  </si>
  <si>
    <t>Майский регион, ЦДНГ №15, Вне бригады</t>
  </si>
  <si>
    <t>УППН, ЦППН №1, Вне бригады</t>
  </si>
  <si>
    <t>УППН, ЦППН №2, Вне бригады</t>
  </si>
  <si>
    <t>Нефтеюганский регион, ЦДНГ №3, 07 Вне бригады</t>
  </si>
  <si>
    <t>УСиНГ, ЦСПТГ-2, Вне бригады</t>
  </si>
  <si>
    <t>УППД, ЦППД №6, Вне бригады</t>
  </si>
  <si>
    <t>Правдинский регион, ЦДНГ №10, Вне бригады</t>
  </si>
  <si>
    <t>Приобский регион, ЦДНГ №14, Вне бригады</t>
  </si>
  <si>
    <t>УППН, ЦППН №8, АУП ЦППН-8</t>
  </si>
  <si>
    <t>УХПП, Цех химизации №2,</t>
  </si>
  <si>
    <t>Цех по экспл. электрооборудования №3, Сетевой район №3,</t>
  </si>
  <si>
    <t>УХПП, Цех химизации №3,</t>
  </si>
  <si>
    <t>УХПП, Цех химизации №4,</t>
  </si>
  <si>
    <t>УППН, ЦППН №3, Вне бригады</t>
  </si>
  <si>
    <t>УППН, ЦППН №5, Вне бригады</t>
  </si>
  <si>
    <t>Приобский регион, ЦДНГ №21, Вне бригады</t>
  </si>
  <si>
    <t>Правдинский регион, ЦДНГ №20, Вне бригады</t>
  </si>
  <si>
    <t>УСиНГ, ЦСПТГ-5, АУП ЦСПТГ-5</t>
  </si>
  <si>
    <t>Правдинский регион, ЦДНГ №10, АУП ЦДНГ-10</t>
  </si>
  <si>
    <t>Майский регион, ЦДНГ №17, Вне бригады</t>
  </si>
  <si>
    <t>Правдинский регион, ЦДНГ №11, АУП ЦДНГ-11</t>
  </si>
  <si>
    <t>Управление контроля качества, ИХАЛ №4</t>
  </si>
  <si>
    <t>Приобский регион, ЦДНГ №22, Вне бригады</t>
  </si>
  <si>
    <t>Управление контроля качества, ИХАЛ №1</t>
  </si>
  <si>
    <t>УСиНГ, ЦСПТГ-4, АУП ЦСПТГ-4</t>
  </si>
  <si>
    <t>ЦППН №7,</t>
  </si>
  <si>
    <t>УСиНГ, ЦСПТГ-3, АУП ЦСПТГ-3</t>
  </si>
  <si>
    <t>Нефтеюганский регион, ЦДНГ №5, Вне бригады</t>
  </si>
  <si>
    <t>Цех по экспл. электрооборудования №1, Сетевой район №5,</t>
  </si>
  <si>
    <t>Цех по экспл. электрооборудования №5, Сетевой район №3,</t>
  </si>
  <si>
    <t>Цех по экспл. электрооборудования №5, Сетевой район №2,</t>
  </si>
  <si>
    <t>Нефтеюганский регион, ЦДНГ №8, Вне бригады</t>
  </si>
  <si>
    <t>УЭТ, ЦТОиРТ-1, АУП ЦТОРТ-1</t>
  </si>
  <si>
    <t>Управление контроля качества, ИХАЛ №7</t>
  </si>
  <si>
    <t>УППД, ЦППД №4, Вне бригады</t>
  </si>
  <si>
    <t>Нефтеюганский регион, ЦДНГ №1, 09 Вне бригады</t>
  </si>
  <si>
    <t>Приобский регион, ЦПП-4</t>
  </si>
  <si>
    <t>Нефтеюганский регион, ЦПП-1</t>
  </si>
  <si>
    <t>Электродвигатель А4-400Х-4МУ3 б/у</t>
  </si>
  <si>
    <t>Эл.дв. ПВЭДН 32-117 б/у</t>
  </si>
  <si>
    <t>Эл.дв. АИМЛ63A4У2,5 0,25/1350 б/у</t>
  </si>
  <si>
    <t>Эл.дв. 5НПЭД56-117 б/у</t>
  </si>
  <si>
    <t>Эл.дв. 5НПЭД45-117 б/у</t>
  </si>
  <si>
    <t>Эл.дв. 4ВР63B4У2 б/у</t>
  </si>
  <si>
    <t>Эл.дв. АИР80В2 б/у</t>
  </si>
  <si>
    <t>Эл.дв. 9.1ВЭДБ60-117/3М1эВ5 б/у</t>
  </si>
  <si>
    <t>Эл.дв. 5.3ВПЭД42-117/3.0М1В5 2ПА92Дэ б/у</t>
  </si>
  <si>
    <t>Эл.дв. 5.3ВПЭД70-117/3.0M1B5 2ПА92ДЭ б/у</t>
  </si>
  <si>
    <t>Электродвигатель 4ВР100L2 б/у</t>
  </si>
  <si>
    <t>Электродвигатель АИР160S2 б/у</t>
  </si>
  <si>
    <t>83-117</t>
  </si>
  <si>
    <t>А4</t>
  </si>
  <si>
    <t>400Х-4МУ3</t>
  </si>
  <si>
    <t>ПВЭДН</t>
  </si>
  <si>
    <t>63A4У2,5</t>
  </si>
  <si>
    <t>5НПЭД</t>
  </si>
  <si>
    <t>4ВР</t>
  </si>
  <si>
    <t>63B4У2</t>
  </si>
  <si>
    <t>80В2</t>
  </si>
  <si>
    <t>60-117</t>
  </si>
  <si>
    <t>42-117</t>
  </si>
  <si>
    <t>100L2</t>
  </si>
  <si>
    <t>160S2</t>
  </si>
  <si>
    <t>УТВС, Цех по экспл. объектов тепловодоснабж.№4,</t>
  </si>
  <si>
    <t>УТВС, Цех по экспл. объектов тепловодоснабж.№4, АУП</t>
  </si>
  <si>
    <t>Лом и отходы стальные 5А</t>
  </si>
  <si>
    <t>5А</t>
  </si>
  <si>
    <t>ООО "НТС-Лидер"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</si>
  <si>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</si>
  <si>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РН-ЮНГ-4.07.21</t>
  </si>
  <si>
    <t>РН-ЮНГ-5.07.21</t>
  </si>
  <si>
    <t>шт</t>
  </si>
  <si>
    <t>Управление делами, Отдел социально-бытового обслуживания, Сектор социально-бытового обслуж. по ПоР</t>
  </si>
  <si>
    <t>т</t>
  </si>
  <si>
    <t>РН-ЮНГ-6.07.21</t>
  </si>
  <si>
    <t>РН-ЮНГ-7.07.21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</si>
</sst>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  <numFmt numFmtId="168" formatCode="#,##0.0"/>
    <numFmt numFmtId="169" formatCode="#,##0.00000"/>
    <numFmt numFmtId="170" formatCode="#,##0.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Fill="1" applyBorder="1" applyAlignment="1">
      <alignment horizontal="center" vertical="center"/>
    </xf>
    <xf numFmtId="170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14"/>
  <sheetViews>
    <sheetView tabSelected="1" view="pageBreakPreview" zoomScale="55" zoomScaleNormal="70" zoomScaleSheetLayoutView="55" workbookViewId="0">
      <selection activeCell="D60" sqref="D60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9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2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G1" s="2"/>
      <c r="I1" s="2"/>
      <c r="J1" s="4"/>
      <c r="K1" s="2"/>
      <c r="N1" s="5"/>
      <c r="Q1" s="5"/>
      <c r="R1" s="5" t="s">
        <v>41</v>
      </c>
    </row>
    <row r="2" spans="1:18" x14ac:dyDescent="0.25">
      <c r="A2" s="6" t="s">
        <v>0</v>
      </c>
      <c r="B2" s="6"/>
      <c r="G2" s="2"/>
    </row>
    <row r="3" spans="1:18" x14ac:dyDescent="0.25">
      <c r="G3" s="2"/>
    </row>
    <row r="4" spans="1:18" x14ac:dyDescent="0.25">
      <c r="A4" s="6" t="s">
        <v>1</v>
      </c>
      <c r="B4" s="6"/>
      <c r="G4" s="2"/>
    </row>
    <row r="5" spans="1:18" x14ac:dyDescent="0.25">
      <c r="A5" s="11" t="s">
        <v>2</v>
      </c>
      <c r="B5" s="11"/>
      <c r="G5" s="2"/>
    </row>
    <row r="6" spans="1:18" x14ac:dyDescent="0.25">
      <c r="A6" s="11"/>
      <c r="B6" s="11"/>
      <c r="G6" s="2"/>
    </row>
    <row r="7" spans="1:18" x14ac:dyDescent="0.25">
      <c r="A7" s="12" t="s">
        <v>3</v>
      </c>
      <c r="B7" s="12"/>
      <c r="G7" s="2"/>
    </row>
    <row r="8" spans="1:18" x14ac:dyDescent="0.25">
      <c r="A8" s="11"/>
      <c r="B8" s="11"/>
      <c r="G8" s="2"/>
    </row>
    <row r="9" spans="1:18" s="45" customFormat="1" x14ac:dyDescent="0.25">
      <c r="A9" s="43" t="s">
        <v>63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  <c r="G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67</v>
      </c>
      <c r="Q13" s="23" t="s">
        <v>51</v>
      </c>
      <c r="R13" s="23" t="s">
        <v>54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53</v>
      </c>
    </row>
    <row r="15" spans="1:18" s="59" customFormat="1" ht="26.4" x14ac:dyDescent="0.25">
      <c r="A15" s="41">
        <v>1</v>
      </c>
      <c r="B15" s="41" t="s">
        <v>62</v>
      </c>
      <c r="C15" s="41" t="s">
        <v>221</v>
      </c>
      <c r="D15" s="72" t="s">
        <v>57</v>
      </c>
      <c r="E15" s="72" t="s">
        <v>60</v>
      </c>
      <c r="F15" s="65"/>
      <c r="G15" s="75">
        <v>827</v>
      </c>
      <c r="H15" s="76" t="s">
        <v>66</v>
      </c>
      <c r="I15" s="66"/>
      <c r="J15" s="58">
        <f>ROUND(G15*I15,2)</f>
        <v>0</v>
      </c>
      <c r="K15" s="41"/>
      <c r="L15" s="78" t="s">
        <v>129</v>
      </c>
      <c r="M15" s="65"/>
      <c r="N15" s="57"/>
      <c r="O15" s="57"/>
      <c r="P15" s="79">
        <v>46820000000</v>
      </c>
      <c r="Q15" s="79">
        <v>5</v>
      </c>
      <c r="R15" s="84">
        <f>G15/1000</f>
        <v>0.82699999999999996</v>
      </c>
    </row>
    <row r="16" spans="1:18" s="59" customFormat="1" ht="15.6" customHeight="1" x14ac:dyDescent="0.25">
      <c r="A16" s="41">
        <v>2</v>
      </c>
      <c r="B16" s="41" t="s">
        <v>62</v>
      </c>
      <c r="C16" s="41" t="s">
        <v>221</v>
      </c>
      <c r="D16" s="72" t="s">
        <v>57</v>
      </c>
      <c r="E16" s="72" t="s">
        <v>60</v>
      </c>
      <c r="F16" s="65"/>
      <c r="G16" s="75">
        <v>200.86</v>
      </c>
      <c r="H16" s="77" t="s">
        <v>66</v>
      </c>
      <c r="I16" s="66"/>
      <c r="J16" s="58">
        <f t="shared" ref="J16:J79" si="0">ROUND(G16*I16,2)</f>
        <v>0</v>
      </c>
      <c r="K16" s="41"/>
      <c r="L16" s="78" t="s">
        <v>130</v>
      </c>
      <c r="M16" s="65"/>
      <c r="N16" s="60"/>
      <c r="O16" s="60"/>
      <c r="P16" s="79">
        <v>46820000000</v>
      </c>
      <c r="Q16" s="79">
        <v>5</v>
      </c>
      <c r="R16" s="84">
        <f t="shared" ref="R16:R17" si="1">G16/1000</f>
        <v>0.20086000000000001</v>
      </c>
    </row>
    <row r="17" spans="1:18" s="59" customFormat="1" ht="15.6" customHeight="1" x14ac:dyDescent="0.25">
      <c r="A17" s="41">
        <v>3</v>
      </c>
      <c r="B17" s="41" t="s">
        <v>62</v>
      </c>
      <c r="C17" s="41" t="s">
        <v>221</v>
      </c>
      <c r="D17" s="72" t="s">
        <v>57</v>
      </c>
      <c r="E17" s="72" t="s">
        <v>70</v>
      </c>
      <c r="F17" s="65"/>
      <c r="G17" s="75">
        <v>10</v>
      </c>
      <c r="H17" s="77" t="s">
        <v>66</v>
      </c>
      <c r="I17" s="66"/>
      <c r="J17" s="58">
        <f t="shared" si="0"/>
        <v>0</v>
      </c>
      <c r="K17" s="41"/>
      <c r="L17" s="78" t="s">
        <v>130</v>
      </c>
      <c r="M17" s="65"/>
      <c r="N17" s="60"/>
      <c r="O17" s="60"/>
      <c r="P17" s="79">
        <v>46820000000</v>
      </c>
      <c r="Q17" s="79">
        <v>5</v>
      </c>
      <c r="R17" s="84">
        <f t="shared" si="1"/>
        <v>0.01</v>
      </c>
    </row>
    <row r="18" spans="1:18" s="59" customFormat="1" ht="15.6" customHeight="1" x14ac:dyDescent="0.25">
      <c r="A18" s="41">
        <v>4</v>
      </c>
      <c r="B18" s="41" t="s">
        <v>62</v>
      </c>
      <c r="C18" s="41" t="s">
        <v>221</v>
      </c>
      <c r="D18" s="72" t="s">
        <v>55</v>
      </c>
      <c r="E18" s="72" t="s">
        <v>65</v>
      </c>
      <c r="F18" s="65" t="s">
        <v>59</v>
      </c>
      <c r="G18" s="73">
        <v>2.7769999999999997</v>
      </c>
      <c r="H18" s="68" t="s">
        <v>56</v>
      </c>
      <c r="I18" s="66"/>
      <c r="J18" s="58">
        <f t="shared" si="0"/>
        <v>0</v>
      </c>
      <c r="K18" s="41"/>
      <c r="L18" s="78" t="s">
        <v>131</v>
      </c>
      <c r="M18" s="65"/>
      <c r="N18" s="60"/>
      <c r="O18" s="60"/>
      <c r="P18" s="55">
        <v>46810102204</v>
      </c>
      <c r="Q18" s="79">
        <v>4</v>
      </c>
      <c r="R18" s="84">
        <f>G18</f>
        <v>2.7769999999999997</v>
      </c>
    </row>
    <row r="19" spans="1:18" s="59" customFormat="1" ht="15.6" customHeight="1" x14ac:dyDescent="0.25">
      <c r="A19" s="41">
        <v>5</v>
      </c>
      <c r="B19" s="41" t="s">
        <v>62</v>
      </c>
      <c r="C19" s="41" t="s">
        <v>221</v>
      </c>
      <c r="D19" s="72" t="s">
        <v>55</v>
      </c>
      <c r="E19" s="72" t="s">
        <v>65</v>
      </c>
      <c r="F19" s="65" t="s">
        <v>59</v>
      </c>
      <c r="G19" s="73">
        <v>23.756</v>
      </c>
      <c r="H19" s="68" t="s">
        <v>56</v>
      </c>
      <c r="I19" s="66"/>
      <c r="J19" s="58">
        <f t="shared" si="0"/>
        <v>0</v>
      </c>
      <c r="K19" s="41"/>
      <c r="L19" s="78" t="s">
        <v>132</v>
      </c>
      <c r="M19" s="65"/>
      <c r="N19" s="60"/>
      <c r="O19" s="60"/>
      <c r="P19" s="55">
        <v>46810102204</v>
      </c>
      <c r="Q19" s="79">
        <v>4</v>
      </c>
      <c r="R19" s="84">
        <f t="shared" ref="R19:R78" si="2">G19</f>
        <v>23.756</v>
      </c>
    </row>
    <row r="20" spans="1:18" s="59" customFormat="1" ht="15.6" customHeight="1" x14ac:dyDescent="0.25">
      <c r="A20" s="41">
        <v>6</v>
      </c>
      <c r="B20" s="41" t="s">
        <v>62</v>
      </c>
      <c r="C20" s="41" t="s">
        <v>221</v>
      </c>
      <c r="D20" s="72" t="s">
        <v>55</v>
      </c>
      <c r="E20" s="72" t="s">
        <v>65</v>
      </c>
      <c r="F20" s="65" t="s">
        <v>59</v>
      </c>
      <c r="G20" s="73">
        <v>14.259</v>
      </c>
      <c r="H20" s="68" t="s">
        <v>56</v>
      </c>
      <c r="I20" s="66"/>
      <c r="J20" s="58">
        <f t="shared" si="0"/>
        <v>0</v>
      </c>
      <c r="K20" s="41"/>
      <c r="L20" s="78" t="s">
        <v>133</v>
      </c>
      <c r="M20" s="65"/>
      <c r="N20" s="60"/>
      <c r="O20" s="60"/>
      <c r="P20" s="55">
        <v>46810102204</v>
      </c>
      <c r="Q20" s="79">
        <v>4</v>
      </c>
      <c r="R20" s="84">
        <f t="shared" si="2"/>
        <v>14.259</v>
      </c>
    </row>
    <row r="21" spans="1:18" s="59" customFormat="1" ht="26.4" x14ac:dyDescent="0.25">
      <c r="A21" s="41">
        <v>7</v>
      </c>
      <c r="B21" s="41" t="s">
        <v>62</v>
      </c>
      <c r="C21" s="41" t="s">
        <v>221</v>
      </c>
      <c r="D21" s="72" t="s">
        <v>55</v>
      </c>
      <c r="E21" s="72" t="s">
        <v>64</v>
      </c>
      <c r="F21" s="65"/>
      <c r="G21" s="73">
        <v>0.85599999999999998</v>
      </c>
      <c r="H21" s="68" t="s">
        <v>56</v>
      </c>
      <c r="I21" s="66"/>
      <c r="J21" s="58">
        <f t="shared" si="0"/>
        <v>0</v>
      </c>
      <c r="K21" s="41"/>
      <c r="L21" s="78" t="s">
        <v>134</v>
      </c>
      <c r="M21" s="65"/>
      <c r="N21" s="60"/>
      <c r="O21" s="60"/>
      <c r="P21" s="55">
        <v>46810102204</v>
      </c>
      <c r="Q21" s="79">
        <v>4</v>
      </c>
      <c r="R21" s="84">
        <f t="shared" si="2"/>
        <v>0.85599999999999998</v>
      </c>
    </row>
    <row r="22" spans="1:18" s="59" customFormat="1" ht="15.6" customHeight="1" x14ac:dyDescent="0.25">
      <c r="A22" s="41">
        <v>8</v>
      </c>
      <c r="B22" s="41" t="s">
        <v>62</v>
      </c>
      <c r="C22" s="41" t="s">
        <v>221</v>
      </c>
      <c r="D22" s="72" t="s">
        <v>55</v>
      </c>
      <c r="E22" s="72" t="s">
        <v>64</v>
      </c>
      <c r="F22" s="65"/>
      <c r="G22" s="73">
        <v>323.55200000000013</v>
      </c>
      <c r="H22" s="68" t="s">
        <v>56</v>
      </c>
      <c r="I22" s="66"/>
      <c r="J22" s="58">
        <f t="shared" si="0"/>
        <v>0</v>
      </c>
      <c r="K22" s="41"/>
      <c r="L22" s="78" t="s">
        <v>131</v>
      </c>
      <c r="M22" s="65"/>
      <c r="N22" s="60"/>
      <c r="O22" s="60"/>
      <c r="P22" s="55">
        <v>46810102204</v>
      </c>
      <c r="Q22" s="79">
        <v>4</v>
      </c>
      <c r="R22" s="84">
        <f t="shared" si="2"/>
        <v>323.55200000000013</v>
      </c>
    </row>
    <row r="23" spans="1:18" s="59" customFormat="1" ht="32.25" customHeight="1" x14ac:dyDescent="0.25">
      <c r="A23" s="41">
        <v>9</v>
      </c>
      <c r="B23" s="41" t="s">
        <v>62</v>
      </c>
      <c r="C23" s="41" t="s">
        <v>221</v>
      </c>
      <c r="D23" s="72" t="s">
        <v>55</v>
      </c>
      <c r="E23" s="72" t="s">
        <v>64</v>
      </c>
      <c r="F23" s="65"/>
      <c r="G23" s="73">
        <v>1.27</v>
      </c>
      <c r="H23" s="68" t="s">
        <v>56</v>
      </c>
      <c r="I23" s="66"/>
      <c r="J23" s="58">
        <f t="shared" si="0"/>
        <v>0</v>
      </c>
      <c r="K23" s="41"/>
      <c r="L23" s="78" t="s">
        <v>224</v>
      </c>
      <c r="M23" s="65"/>
      <c r="N23" s="60"/>
      <c r="O23" s="60"/>
      <c r="P23" s="55">
        <v>46810102204</v>
      </c>
      <c r="Q23" s="79">
        <v>4</v>
      </c>
      <c r="R23" s="84">
        <f t="shared" si="2"/>
        <v>1.27</v>
      </c>
    </row>
    <row r="24" spans="1:18" s="59" customFormat="1" ht="26.4" x14ac:dyDescent="0.25">
      <c r="A24" s="41">
        <v>10</v>
      </c>
      <c r="B24" s="41" t="s">
        <v>62</v>
      </c>
      <c r="C24" s="41" t="s">
        <v>221</v>
      </c>
      <c r="D24" s="72" t="s">
        <v>55</v>
      </c>
      <c r="E24" s="72" t="s">
        <v>64</v>
      </c>
      <c r="F24" s="65"/>
      <c r="G24" s="73">
        <v>1.099</v>
      </c>
      <c r="H24" s="68" t="s">
        <v>56</v>
      </c>
      <c r="I24" s="66"/>
      <c r="J24" s="58">
        <f t="shared" si="0"/>
        <v>0</v>
      </c>
      <c r="K24" s="41"/>
      <c r="L24" s="78" t="s">
        <v>135</v>
      </c>
      <c r="M24" s="65"/>
      <c r="N24" s="60"/>
      <c r="O24" s="60"/>
      <c r="P24" s="55">
        <v>46810102204</v>
      </c>
      <c r="Q24" s="79">
        <v>4</v>
      </c>
      <c r="R24" s="84">
        <f t="shared" si="2"/>
        <v>1.099</v>
      </c>
    </row>
    <row r="25" spans="1:18" s="59" customFormat="1" ht="26.4" x14ac:dyDescent="0.25">
      <c r="A25" s="41">
        <v>11</v>
      </c>
      <c r="B25" s="41" t="s">
        <v>62</v>
      </c>
      <c r="C25" s="41" t="s">
        <v>221</v>
      </c>
      <c r="D25" s="72" t="s">
        <v>55</v>
      </c>
      <c r="E25" s="72" t="s">
        <v>64</v>
      </c>
      <c r="F25" s="65"/>
      <c r="G25" s="73">
        <v>0.31400000000000006</v>
      </c>
      <c r="H25" s="68" t="s">
        <v>56</v>
      </c>
      <c r="I25" s="66"/>
      <c r="J25" s="58">
        <f t="shared" si="0"/>
        <v>0</v>
      </c>
      <c r="K25" s="41"/>
      <c r="L25" s="78" t="s">
        <v>136</v>
      </c>
      <c r="M25" s="65"/>
      <c r="N25" s="60"/>
      <c r="O25" s="60"/>
      <c r="P25" s="55">
        <v>46810102204</v>
      </c>
      <c r="Q25" s="79">
        <v>4</v>
      </c>
      <c r="R25" s="84">
        <f t="shared" si="2"/>
        <v>0.31400000000000006</v>
      </c>
    </row>
    <row r="26" spans="1:18" s="59" customFormat="1" ht="26.4" x14ac:dyDescent="0.25">
      <c r="A26" s="41">
        <v>12</v>
      </c>
      <c r="B26" s="41" t="s">
        <v>62</v>
      </c>
      <c r="C26" s="41" t="s">
        <v>221</v>
      </c>
      <c r="D26" s="72" t="s">
        <v>55</v>
      </c>
      <c r="E26" s="72" t="s">
        <v>64</v>
      </c>
      <c r="F26" s="65"/>
      <c r="G26" s="73">
        <v>9.4E-2</v>
      </c>
      <c r="H26" s="68" t="s">
        <v>56</v>
      </c>
      <c r="I26" s="66"/>
      <c r="J26" s="58">
        <f t="shared" si="0"/>
        <v>0</v>
      </c>
      <c r="K26" s="41"/>
      <c r="L26" s="78" t="s">
        <v>137</v>
      </c>
      <c r="M26" s="65"/>
      <c r="N26" s="60"/>
      <c r="O26" s="60"/>
      <c r="P26" s="55">
        <v>46810102204</v>
      </c>
      <c r="Q26" s="79">
        <v>4</v>
      </c>
      <c r="R26" s="84">
        <f t="shared" si="2"/>
        <v>9.4E-2</v>
      </c>
    </row>
    <row r="27" spans="1:18" s="59" customFormat="1" x14ac:dyDescent="0.25">
      <c r="A27" s="41">
        <v>13</v>
      </c>
      <c r="B27" s="41" t="s">
        <v>62</v>
      </c>
      <c r="C27" s="41" t="s">
        <v>221</v>
      </c>
      <c r="D27" s="72" t="s">
        <v>55</v>
      </c>
      <c r="E27" s="72" t="s">
        <v>64</v>
      </c>
      <c r="F27" s="65"/>
      <c r="G27" s="73">
        <v>2.1950000000000003</v>
      </c>
      <c r="H27" s="68" t="s">
        <v>56</v>
      </c>
      <c r="I27" s="66"/>
      <c r="J27" s="58">
        <f t="shared" si="0"/>
        <v>0</v>
      </c>
      <c r="K27" s="41"/>
      <c r="L27" s="78" t="s">
        <v>138</v>
      </c>
      <c r="M27" s="65"/>
      <c r="N27" s="60"/>
      <c r="O27" s="60"/>
      <c r="P27" s="55">
        <v>46810102204</v>
      </c>
      <c r="Q27" s="79">
        <v>4</v>
      </c>
      <c r="R27" s="84">
        <f t="shared" si="2"/>
        <v>2.1950000000000003</v>
      </c>
    </row>
    <row r="28" spans="1:18" s="59" customFormat="1" ht="15.6" customHeight="1" x14ac:dyDescent="0.25">
      <c r="A28" s="41">
        <v>14</v>
      </c>
      <c r="B28" s="41" t="s">
        <v>62</v>
      </c>
      <c r="C28" s="41" t="s">
        <v>221</v>
      </c>
      <c r="D28" s="72" t="s">
        <v>55</v>
      </c>
      <c r="E28" s="72" t="s">
        <v>64</v>
      </c>
      <c r="F28" s="65"/>
      <c r="G28" s="73">
        <v>207.01800000000003</v>
      </c>
      <c r="H28" s="68" t="s">
        <v>56</v>
      </c>
      <c r="I28" s="66"/>
      <c r="J28" s="58">
        <f t="shared" si="0"/>
        <v>0</v>
      </c>
      <c r="K28" s="41"/>
      <c r="L28" s="78" t="s">
        <v>130</v>
      </c>
      <c r="M28" s="65"/>
      <c r="N28" s="60"/>
      <c r="O28" s="60"/>
      <c r="P28" s="55">
        <v>46810102204</v>
      </c>
      <c r="Q28" s="79">
        <v>4</v>
      </c>
      <c r="R28" s="84">
        <f t="shared" si="2"/>
        <v>207.01800000000003</v>
      </c>
    </row>
    <row r="29" spans="1:18" s="59" customFormat="1" ht="15.6" customHeight="1" x14ac:dyDescent="0.25">
      <c r="A29" s="41">
        <v>15</v>
      </c>
      <c r="B29" s="41" t="s">
        <v>62</v>
      </c>
      <c r="C29" s="41" t="s">
        <v>221</v>
      </c>
      <c r="D29" s="72" t="s">
        <v>55</v>
      </c>
      <c r="E29" s="72" t="s">
        <v>64</v>
      </c>
      <c r="F29" s="65"/>
      <c r="G29" s="73">
        <v>0.9</v>
      </c>
      <c r="H29" s="68" t="s">
        <v>56</v>
      </c>
      <c r="I29" s="66"/>
      <c r="J29" s="58">
        <f t="shared" si="0"/>
        <v>0</v>
      </c>
      <c r="K29" s="41"/>
      <c r="L29" s="78" t="s">
        <v>139</v>
      </c>
      <c r="M29" s="65"/>
      <c r="N29" s="60"/>
      <c r="O29" s="60"/>
      <c r="P29" s="55">
        <v>46810102204</v>
      </c>
      <c r="Q29" s="79">
        <v>4</v>
      </c>
      <c r="R29" s="84">
        <f t="shared" si="2"/>
        <v>0.9</v>
      </c>
    </row>
    <row r="30" spans="1:18" s="59" customFormat="1" ht="15.6" customHeight="1" x14ac:dyDescent="0.25">
      <c r="A30" s="41">
        <v>16</v>
      </c>
      <c r="B30" s="41" t="s">
        <v>62</v>
      </c>
      <c r="C30" s="41" t="s">
        <v>221</v>
      </c>
      <c r="D30" s="72" t="s">
        <v>55</v>
      </c>
      <c r="E30" s="72" t="s">
        <v>64</v>
      </c>
      <c r="F30" s="65"/>
      <c r="G30" s="73">
        <v>7.3170000000000002</v>
      </c>
      <c r="H30" s="68" t="s">
        <v>56</v>
      </c>
      <c r="I30" s="66"/>
      <c r="J30" s="58">
        <f t="shared" si="0"/>
        <v>0</v>
      </c>
      <c r="K30" s="41"/>
      <c r="L30" s="78" t="s">
        <v>140</v>
      </c>
      <c r="M30" s="65"/>
      <c r="N30" s="60"/>
      <c r="O30" s="60"/>
      <c r="P30" s="55">
        <v>46810102204</v>
      </c>
      <c r="Q30" s="79">
        <v>4</v>
      </c>
      <c r="R30" s="84">
        <f t="shared" si="2"/>
        <v>7.3170000000000002</v>
      </c>
    </row>
    <row r="31" spans="1:18" s="59" customFormat="1" ht="15.6" customHeight="1" x14ac:dyDescent="0.25">
      <c r="A31" s="41">
        <v>17</v>
      </c>
      <c r="B31" s="41" t="s">
        <v>62</v>
      </c>
      <c r="C31" s="41" t="s">
        <v>221</v>
      </c>
      <c r="D31" s="72" t="s">
        <v>55</v>
      </c>
      <c r="E31" s="72" t="s">
        <v>64</v>
      </c>
      <c r="F31" s="65"/>
      <c r="G31" s="73">
        <v>0.97900000000000009</v>
      </c>
      <c r="H31" s="68" t="s">
        <v>56</v>
      </c>
      <c r="I31" s="66"/>
      <c r="J31" s="58">
        <f t="shared" si="0"/>
        <v>0</v>
      </c>
      <c r="K31" s="41"/>
      <c r="L31" s="78" t="s">
        <v>141</v>
      </c>
      <c r="M31" s="65"/>
      <c r="N31" s="60"/>
      <c r="O31" s="60"/>
      <c r="P31" s="55">
        <v>46810102204</v>
      </c>
      <c r="Q31" s="79">
        <v>4</v>
      </c>
      <c r="R31" s="84">
        <f t="shared" si="2"/>
        <v>0.97900000000000009</v>
      </c>
    </row>
    <row r="32" spans="1:18" s="59" customFormat="1" ht="15.6" customHeight="1" x14ac:dyDescent="0.25">
      <c r="A32" s="41">
        <v>18</v>
      </c>
      <c r="B32" s="41" t="s">
        <v>62</v>
      </c>
      <c r="C32" s="41" t="s">
        <v>221</v>
      </c>
      <c r="D32" s="72" t="s">
        <v>55</v>
      </c>
      <c r="E32" s="72" t="s">
        <v>64</v>
      </c>
      <c r="F32" s="65"/>
      <c r="G32" s="73">
        <v>5.819</v>
      </c>
      <c r="H32" s="68" t="s">
        <v>56</v>
      </c>
      <c r="I32" s="66"/>
      <c r="J32" s="58">
        <f t="shared" si="0"/>
        <v>0</v>
      </c>
      <c r="K32" s="41"/>
      <c r="L32" s="78" t="s">
        <v>142</v>
      </c>
      <c r="M32" s="65"/>
      <c r="N32" s="60"/>
      <c r="O32" s="60"/>
      <c r="P32" s="55">
        <v>46810102204</v>
      </c>
      <c r="Q32" s="79">
        <v>4</v>
      </c>
      <c r="R32" s="84">
        <f t="shared" si="2"/>
        <v>5.819</v>
      </c>
    </row>
    <row r="33" spans="1:18" s="59" customFormat="1" ht="15.6" customHeight="1" x14ac:dyDescent="0.25">
      <c r="A33" s="41">
        <v>19</v>
      </c>
      <c r="B33" s="41" t="s">
        <v>62</v>
      </c>
      <c r="C33" s="41" t="s">
        <v>221</v>
      </c>
      <c r="D33" s="72" t="s">
        <v>55</v>
      </c>
      <c r="E33" s="72" t="s">
        <v>64</v>
      </c>
      <c r="F33" s="65"/>
      <c r="G33" s="73">
        <v>1.6279999999999999</v>
      </c>
      <c r="H33" s="68" t="s">
        <v>56</v>
      </c>
      <c r="I33" s="66"/>
      <c r="J33" s="58">
        <f t="shared" si="0"/>
        <v>0</v>
      </c>
      <c r="K33" s="41"/>
      <c r="L33" s="78" t="s">
        <v>143</v>
      </c>
      <c r="M33" s="65"/>
      <c r="N33" s="60"/>
      <c r="O33" s="60"/>
      <c r="P33" s="55">
        <v>46810102204</v>
      </c>
      <c r="Q33" s="79">
        <v>4</v>
      </c>
      <c r="R33" s="84">
        <f t="shared" si="2"/>
        <v>1.6279999999999999</v>
      </c>
    </row>
    <row r="34" spans="1:18" s="59" customFormat="1" ht="15.6" customHeight="1" x14ac:dyDescent="0.25">
      <c r="A34" s="41">
        <v>20</v>
      </c>
      <c r="B34" s="41" t="s">
        <v>62</v>
      </c>
      <c r="C34" s="41" t="s">
        <v>221</v>
      </c>
      <c r="D34" s="72" t="s">
        <v>55</v>
      </c>
      <c r="E34" s="72" t="s">
        <v>64</v>
      </c>
      <c r="F34" s="65"/>
      <c r="G34" s="73">
        <v>0.60000000000000009</v>
      </c>
      <c r="H34" s="68" t="s">
        <v>56</v>
      </c>
      <c r="I34" s="66"/>
      <c r="J34" s="58">
        <f t="shared" si="0"/>
        <v>0</v>
      </c>
      <c r="K34" s="41"/>
      <c r="L34" s="78" t="s">
        <v>144</v>
      </c>
      <c r="M34" s="65"/>
      <c r="N34" s="60"/>
      <c r="O34" s="60"/>
      <c r="P34" s="55">
        <v>46810102204</v>
      </c>
      <c r="Q34" s="79">
        <v>4</v>
      </c>
      <c r="R34" s="84">
        <f t="shared" si="2"/>
        <v>0.60000000000000009</v>
      </c>
    </row>
    <row r="35" spans="1:18" s="59" customFormat="1" ht="15.6" customHeight="1" x14ac:dyDescent="0.25">
      <c r="A35" s="41">
        <v>21</v>
      </c>
      <c r="B35" s="41" t="s">
        <v>62</v>
      </c>
      <c r="C35" s="41" t="s">
        <v>221</v>
      </c>
      <c r="D35" s="72" t="s">
        <v>55</v>
      </c>
      <c r="E35" s="72" t="s">
        <v>64</v>
      </c>
      <c r="F35" s="65"/>
      <c r="G35" s="73">
        <v>0.22600000000000001</v>
      </c>
      <c r="H35" s="68" t="s">
        <v>56</v>
      </c>
      <c r="I35" s="66"/>
      <c r="J35" s="58">
        <f t="shared" si="0"/>
        <v>0</v>
      </c>
      <c r="K35" s="41"/>
      <c r="L35" s="78" t="s">
        <v>145</v>
      </c>
      <c r="M35" s="65"/>
      <c r="N35" s="60"/>
      <c r="O35" s="60"/>
      <c r="P35" s="55">
        <v>46810102204</v>
      </c>
      <c r="Q35" s="79">
        <v>4</v>
      </c>
      <c r="R35" s="84">
        <f t="shared" si="2"/>
        <v>0.22600000000000001</v>
      </c>
    </row>
    <row r="36" spans="1:18" s="59" customFormat="1" ht="15.6" customHeight="1" x14ac:dyDescent="0.25">
      <c r="A36" s="41">
        <v>22</v>
      </c>
      <c r="B36" s="41" t="s">
        <v>62</v>
      </c>
      <c r="C36" s="41" t="s">
        <v>221</v>
      </c>
      <c r="D36" s="72" t="s">
        <v>55</v>
      </c>
      <c r="E36" s="72" t="s">
        <v>64</v>
      </c>
      <c r="F36" s="65"/>
      <c r="G36" s="73">
        <v>9.2430000000000003</v>
      </c>
      <c r="H36" s="68" t="s">
        <v>56</v>
      </c>
      <c r="I36" s="66"/>
      <c r="J36" s="58">
        <f t="shared" si="0"/>
        <v>0</v>
      </c>
      <c r="K36" s="41"/>
      <c r="L36" s="78" t="s">
        <v>146</v>
      </c>
      <c r="M36" s="65"/>
      <c r="N36" s="60"/>
      <c r="O36" s="60"/>
      <c r="P36" s="55">
        <v>46810102204</v>
      </c>
      <c r="Q36" s="79">
        <v>4</v>
      </c>
      <c r="R36" s="84">
        <f t="shared" si="2"/>
        <v>9.2430000000000003</v>
      </c>
    </row>
    <row r="37" spans="1:18" s="59" customFormat="1" ht="15.6" customHeight="1" x14ac:dyDescent="0.25">
      <c r="A37" s="41">
        <v>23</v>
      </c>
      <c r="B37" s="41" t="s">
        <v>62</v>
      </c>
      <c r="C37" s="41" t="s">
        <v>221</v>
      </c>
      <c r="D37" s="72" t="s">
        <v>55</v>
      </c>
      <c r="E37" s="72" t="s">
        <v>64</v>
      </c>
      <c r="F37" s="65"/>
      <c r="G37" s="73">
        <v>1.4999999999999999E-2</v>
      </c>
      <c r="H37" s="68" t="s">
        <v>56</v>
      </c>
      <c r="I37" s="66"/>
      <c r="J37" s="58">
        <f t="shared" si="0"/>
        <v>0</v>
      </c>
      <c r="K37" s="41"/>
      <c r="L37" s="78" t="s">
        <v>147</v>
      </c>
      <c r="M37" s="65"/>
      <c r="N37" s="60"/>
      <c r="O37" s="60"/>
      <c r="P37" s="55">
        <v>46810102204</v>
      </c>
      <c r="Q37" s="79">
        <v>4</v>
      </c>
      <c r="R37" s="84">
        <f t="shared" si="2"/>
        <v>1.4999999999999999E-2</v>
      </c>
    </row>
    <row r="38" spans="1:18" s="59" customFormat="1" ht="15.6" customHeight="1" x14ac:dyDescent="0.25">
      <c r="A38" s="41">
        <v>24</v>
      </c>
      <c r="B38" s="41" t="s">
        <v>62</v>
      </c>
      <c r="C38" s="41" t="s">
        <v>221</v>
      </c>
      <c r="D38" s="72" t="s">
        <v>55</v>
      </c>
      <c r="E38" s="72" t="s">
        <v>64</v>
      </c>
      <c r="F38" s="65"/>
      <c r="G38" s="73">
        <v>2.3519999999999999</v>
      </c>
      <c r="H38" s="68" t="s">
        <v>56</v>
      </c>
      <c r="I38" s="66"/>
      <c r="J38" s="58">
        <f t="shared" si="0"/>
        <v>0</v>
      </c>
      <c r="K38" s="41"/>
      <c r="L38" s="78" t="s">
        <v>148</v>
      </c>
      <c r="M38" s="65"/>
      <c r="N38" s="60"/>
      <c r="O38" s="60"/>
      <c r="P38" s="55">
        <v>46810102204</v>
      </c>
      <c r="Q38" s="79">
        <v>4</v>
      </c>
      <c r="R38" s="84">
        <f t="shared" si="2"/>
        <v>2.3519999999999999</v>
      </c>
    </row>
    <row r="39" spans="1:18" s="59" customFormat="1" ht="15.6" customHeight="1" x14ac:dyDescent="0.25">
      <c r="A39" s="41">
        <v>25</v>
      </c>
      <c r="B39" s="41" t="s">
        <v>62</v>
      </c>
      <c r="C39" s="41" t="s">
        <v>221</v>
      </c>
      <c r="D39" s="72" t="s">
        <v>55</v>
      </c>
      <c r="E39" s="72" t="s">
        <v>64</v>
      </c>
      <c r="F39" s="65"/>
      <c r="G39" s="73">
        <v>0.21700000000000003</v>
      </c>
      <c r="H39" s="68" t="s">
        <v>56</v>
      </c>
      <c r="I39" s="66"/>
      <c r="J39" s="58">
        <f t="shared" si="0"/>
        <v>0</v>
      </c>
      <c r="K39" s="41"/>
      <c r="L39" s="78" t="s">
        <v>149</v>
      </c>
      <c r="M39" s="65"/>
      <c r="N39" s="60"/>
      <c r="O39" s="60"/>
      <c r="P39" s="55">
        <v>46810102204</v>
      </c>
      <c r="Q39" s="79">
        <v>4</v>
      </c>
      <c r="R39" s="84">
        <f t="shared" si="2"/>
        <v>0.21700000000000003</v>
      </c>
    </row>
    <row r="40" spans="1:18" s="59" customFormat="1" ht="15.6" customHeight="1" x14ac:dyDescent="0.25">
      <c r="A40" s="41">
        <v>26</v>
      </c>
      <c r="B40" s="41" t="s">
        <v>62</v>
      </c>
      <c r="C40" s="41" t="s">
        <v>221</v>
      </c>
      <c r="D40" s="72" t="s">
        <v>55</v>
      </c>
      <c r="E40" s="72" t="s">
        <v>64</v>
      </c>
      <c r="F40" s="65"/>
      <c r="G40" s="73">
        <v>1.7</v>
      </c>
      <c r="H40" s="68" t="s">
        <v>56</v>
      </c>
      <c r="I40" s="66"/>
      <c r="J40" s="58">
        <f t="shared" si="0"/>
        <v>0</v>
      </c>
      <c r="K40" s="41"/>
      <c r="L40" s="78" t="s">
        <v>150</v>
      </c>
      <c r="M40" s="65"/>
      <c r="N40" s="60"/>
      <c r="O40" s="60"/>
      <c r="P40" s="55">
        <v>46810102204</v>
      </c>
      <c r="Q40" s="79">
        <v>4</v>
      </c>
      <c r="R40" s="84">
        <f t="shared" si="2"/>
        <v>1.7</v>
      </c>
    </row>
    <row r="41" spans="1:18" s="59" customFormat="1" ht="15.6" customHeight="1" x14ac:dyDescent="0.25">
      <c r="A41" s="41">
        <v>27</v>
      </c>
      <c r="B41" s="41" t="s">
        <v>62</v>
      </c>
      <c r="C41" s="41" t="s">
        <v>221</v>
      </c>
      <c r="D41" s="72" t="s">
        <v>55</v>
      </c>
      <c r="E41" s="72" t="s">
        <v>64</v>
      </c>
      <c r="F41" s="65"/>
      <c r="G41" s="73">
        <v>0.20200000000000001</v>
      </c>
      <c r="H41" s="68" t="s">
        <v>56</v>
      </c>
      <c r="I41" s="66"/>
      <c r="J41" s="58">
        <f t="shared" si="0"/>
        <v>0</v>
      </c>
      <c r="K41" s="41"/>
      <c r="L41" s="78" t="s">
        <v>151</v>
      </c>
      <c r="M41" s="65"/>
      <c r="N41" s="60"/>
      <c r="O41" s="60"/>
      <c r="P41" s="55">
        <v>46810102204</v>
      </c>
      <c r="Q41" s="79">
        <v>4</v>
      </c>
      <c r="R41" s="84">
        <f t="shared" si="2"/>
        <v>0.20200000000000001</v>
      </c>
    </row>
    <row r="42" spans="1:18" s="59" customFormat="1" ht="15.6" customHeight="1" x14ac:dyDescent="0.25">
      <c r="A42" s="41">
        <v>28</v>
      </c>
      <c r="B42" s="41" t="s">
        <v>62</v>
      </c>
      <c r="C42" s="41" t="s">
        <v>221</v>
      </c>
      <c r="D42" s="72" t="s">
        <v>55</v>
      </c>
      <c r="E42" s="72" t="s">
        <v>64</v>
      </c>
      <c r="F42" s="65"/>
      <c r="G42" s="73">
        <v>1.9140000000000001</v>
      </c>
      <c r="H42" s="68" t="s">
        <v>56</v>
      </c>
      <c r="I42" s="66"/>
      <c r="J42" s="58">
        <f t="shared" si="0"/>
        <v>0</v>
      </c>
      <c r="K42" s="41"/>
      <c r="L42" s="78" t="s">
        <v>152</v>
      </c>
      <c r="M42" s="65"/>
      <c r="N42" s="60"/>
      <c r="O42" s="60"/>
      <c r="P42" s="55">
        <v>46810102204</v>
      </c>
      <c r="Q42" s="79">
        <v>4</v>
      </c>
      <c r="R42" s="84">
        <f t="shared" si="2"/>
        <v>1.9140000000000001</v>
      </c>
    </row>
    <row r="43" spans="1:18" s="59" customFormat="1" ht="15.6" customHeight="1" x14ac:dyDescent="0.25">
      <c r="A43" s="41">
        <v>29</v>
      </c>
      <c r="B43" s="41" t="s">
        <v>62</v>
      </c>
      <c r="C43" s="41" t="s">
        <v>221</v>
      </c>
      <c r="D43" s="72" t="s">
        <v>55</v>
      </c>
      <c r="E43" s="72" t="s">
        <v>64</v>
      </c>
      <c r="F43" s="65"/>
      <c r="G43" s="73">
        <v>3.5680000000000005</v>
      </c>
      <c r="H43" s="68" t="s">
        <v>56</v>
      </c>
      <c r="I43" s="66"/>
      <c r="J43" s="58">
        <f t="shared" si="0"/>
        <v>0</v>
      </c>
      <c r="K43" s="41"/>
      <c r="L43" s="78" t="s">
        <v>153</v>
      </c>
      <c r="M43" s="65"/>
      <c r="N43" s="60"/>
      <c r="O43" s="60"/>
      <c r="P43" s="55">
        <v>46810102204</v>
      </c>
      <c r="Q43" s="79">
        <v>4</v>
      </c>
      <c r="R43" s="84">
        <f t="shared" si="2"/>
        <v>3.5680000000000005</v>
      </c>
    </row>
    <row r="44" spans="1:18" s="59" customFormat="1" ht="15.6" customHeight="1" x14ac:dyDescent="0.25">
      <c r="A44" s="41">
        <v>30</v>
      </c>
      <c r="B44" s="41" t="s">
        <v>62</v>
      </c>
      <c r="C44" s="41" t="s">
        <v>221</v>
      </c>
      <c r="D44" s="72" t="s">
        <v>55</v>
      </c>
      <c r="E44" s="72" t="s">
        <v>64</v>
      </c>
      <c r="F44" s="65"/>
      <c r="G44" s="73">
        <v>5.1289999999999996</v>
      </c>
      <c r="H44" s="68" t="s">
        <v>56</v>
      </c>
      <c r="I44" s="66"/>
      <c r="J44" s="58">
        <f t="shared" si="0"/>
        <v>0</v>
      </c>
      <c r="K44" s="41"/>
      <c r="L44" s="78" t="s">
        <v>154</v>
      </c>
      <c r="M44" s="65"/>
      <c r="N44" s="60"/>
      <c r="O44" s="60"/>
      <c r="P44" s="55">
        <v>46810102204</v>
      </c>
      <c r="Q44" s="79">
        <v>4</v>
      </c>
      <c r="R44" s="84">
        <f t="shared" si="2"/>
        <v>5.1289999999999996</v>
      </c>
    </row>
    <row r="45" spans="1:18" s="59" customFormat="1" ht="15.6" customHeight="1" x14ac:dyDescent="0.25">
      <c r="A45" s="41">
        <v>31</v>
      </c>
      <c r="B45" s="41" t="s">
        <v>62</v>
      </c>
      <c r="C45" s="41" t="s">
        <v>221</v>
      </c>
      <c r="D45" s="72" t="s">
        <v>55</v>
      </c>
      <c r="E45" s="72" t="s">
        <v>64</v>
      </c>
      <c r="F45" s="65"/>
      <c r="G45" s="73">
        <v>28.843</v>
      </c>
      <c r="H45" s="68" t="s">
        <v>56</v>
      </c>
      <c r="I45" s="66"/>
      <c r="J45" s="58">
        <f t="shared" si="0"/>
        <v>0</v>
      </c>
      <c r="K45" s="41"/>
      <c r="L45" s="78" t="s">
        <v>155</v>
      </c>
      <c r="M45" s="65"/>
      <c r="N45" s="60"/>
      <c r="O45" s="60"/>
      <c r="P45" s="55">
        <v>46810102204</v>
      </c>
      <c r="Q45" s="79">
        <v>4</v>
      </c>
      <c r="R45" s="84">
        <f t="shared" si="2"/>
        <v>28.843</v>
      </c>
    </row>
    <row r="46" spans="1:18" s="59" customFormat="1" ht="15.6" customHeight="1" x14ac:dyDescent="0.25">
      <c r="A46" s="41">
        <v>32</v>
      </c>
      <c r="B46" s="41" t="s">
        <v>62</v>
      </c>
      <c r="C46" s="41" t="s">
        <v>221</v>
      </c>
      <c r="D46" s="72" t="s">
        <v>55</v>
      </c>
      <c r="E46" s="72" t="s">
        <v>64</v>
      </c>
      <c r="F46" s="65"/>
      <c r="G46" s="73">
        <v>2.1349999999999998</v>
      </c>
      <c r="H46" s="68" t="s">
        <v>56</v>
      </c>
      <c r="I46" s="66"/>
      <c r="J46" s="58">
        <f t="shared" si="0"/>
        <v>0</v>
      </c>
      <c r="K46" s="41"/>
      <c r="L46" s="78" t="s">
        <v>156</v>
      </c>
      <c r="M46" s="65"/>
      <c r="N46" s="60"/>
      <c r="O46" s="60"/>
      <c r="P46" s="55">
        <v>46810102204</v>
      </c>
      <c r="Q46" s="79">
        <v>4</v>
      </c>
      <c r="R46" s="84">
        <f t="shared" si="2"/>
        <v>2.1349999999999998</v>
      </c>
    </row>
    <row r="47" spans="1:18" s="59" customFormat="1" ht="15.6" customHeight="1" x14ac:dyDescent="0.25">
      <c r="A47" s="41">
        <v>33</v>
      </c>
      <c r="B47" s="41" t="s">
        <v>62</v>
      </c>
      <c r="C47" s="41" t="s">
        <v>221</v>
      </c>
      <c r="D47" s="72" t="s">
        <v>55</v>
      </c>
      <c r="E47" s="72" t="s">
        <v>64</v>
      </c>
      <c r="F47" s="65"/>
      <c r="G47" s="73">
        <v>5.1200000000000019</v>
      </c>
      <c r="H47" s="68" t="s">
        <v>56</v>
      </c>
      <c r="I47" s="66"/>
      <c r="J47" s="58">
        <f t="shared" si="0"/>
        <v>0</v>
      </c>
      <c r="K47" s="41"/>
      <c r="L47" s="78" t="s">
        <v>157</v>
      </c>
      <c r="M47" s="65"/>
      <c r="N47" s="60"/>
      <c r="O47" s="60"/>
      <c r="P47" s="55">
        <v>46810102204</v>
      </c>
      <c r="Q47" s="79">
        <v>4</v>
      </c>
      <c r="R47" s="84">
        <f t="shared" si="2"/>
        <v>5.1200000000000019</v>
      </c>
    </row>
    <row r="48" spans="1:18" s="59" customFormat="1" ht="15.6" customHeight="1" x14ac:dyDescent="0.25">
      <c r="A48" s="41">
        <v>34</v>
      </c>
      <c r="B48" s="41" t="s">
        <v>62</v>
      </c>
      <c r="C48" s="41" t="s">
        <v>221</v>
      </c>
      <c r="D48" s="72" t="s">
        <v>55</v>
      </c>
      <c r="E48" s="72" t="s">
        <v>64</v>
      </c>
      <c r="F48" s="65"/>
      <c r="G48" s="73">
        <v>0.92999999999999994</v>
      </c>
      <c r="H48" s="68" t="s">
        <v>56</v>
      </c>
      <c r="I48" s="66"/>
      <c r="J48" s="58">
        <f t="shared" si="0"/>
        <v>0</v>
      </c>
      <c r="K48" s="41"/>
      <c r="L48" s="78" t="s">
        <v>158</v>
      </c>
      <c r="M48" s="65"/>
      <c r="N48" s="60"/>
      <c r="O48" s="60"/>
      <c r="P48" s="55">
        <v>46810102204</v>
      </c>
      <c r="Q48" s="79">
        <v>4</v>
      </c>
      <c r="R48" s="84">
        <f t="shared" si="2"/>
        <v>0.92999999999999994</v>
      </c>
    </row>
    <row r="49" spans="1:18" s="59" customFormat="1" ht="15.6" customHeight="1" x14ac:dyDescent="0.25">
      <c r="A49" s="41">
        <v>35</v>
      </c>
      <c r="B49" s="41" t="s">
        <v>62</v>
      </c>
      <c r="C49" s="41" t="s">
        <v>221</v>
      </c>
      <c r="D49" s="72" t="s">
        <v>55</v>
      </c>
      <c r="E49" s="72" t="s">
        <v>64</v>
      </c>
      <c r="F49" s="65"/>
      <c r="G49" s="73">
        <v>4.5649999999999995</v>
      </c>
      <c r="H49" s="68" t="s">
        <v>56</v>
      </c>
      <c r="I49" s="66"/>
      <c r="J49" s="58">
        <f t="shared" si="0"/>
        <v>0</v>
      </c>
      <c r="K49" s="41"/>
      <c r="L49" s="78" t="s">
        <v>159</v>
      </c>
      <c r="M49" s="65"/>
      <c r="N49" s="60"/>
      <c r="O49" s="60"/>
      <c r="P49" s="55">
        <v>46810102204</v>
      </c>
      <c r="Q49" s="79">
        <v>4</v>
      </c>
      <c r="R49" s="84">
        <f t="shared" si="2"/>
        <v>4.5649999999999995</v>
      </c>
    </row>
    <row r="50" spans="1:18" s="59" customFormat="1" ht="15.6" customHeight="1" x14ac:dyDescent="0.25">
      <c r="A50" s="41">
        <v>36</v>
      </c>
      <c r="B50" s="41" t="s">
        <v>62</v>
      </c>
      <c r="C50" s="41" t="s">
        <v>221</v>
      </c>
      <c r="D50" s="72" t="s">
        <v>55</v>
      </c>
      <c r="E50" s="72" t="s">
        <v>64</v>
      </c>
      <c r="F50" s="65"/>
      <c r="G50" s="73">
        <v>8.08</v>
      </c>
      <c r="H50" s="68" t="s">
        <v>56</v>
      </c>
      <c r="I50" s="66"/>
      <c r="J50" s="58">
        <f t="shared" si="0"/>
        <v>0</v>
      </c>
      <c r="K50" s="41"/>
      <c r="L50" s="78" t="s">
        <v>160</v>
      </c>
      <c r="M50" s="65"/>
      <c r="N50" s="60"/>
      <c r="O50" s="60"/>
      <c r="P50" s="55">
        <v>46810102204</v>
      </c>
      <c r="Q50" s="79">
        <v>4</v>
      </c>
      <c r="R50" s="84">
        <f t="shared" si="2"/>
        <v>8.08</v>
      </c>
    </row>
    <row r="51" spans="1:18" s="59" customFormat="1" ht="15.6" customHeight="1" x14ac:dyDescent="0.25">
      <c r="A51" s="41">
        <v>37</v>
      </c>
      <c r="B51" s="41" t="s">
        <v>62</v>
      </c>
      <c r="C51" s="41" t="s">
        <v>221</v>
      </c>
      <c r="D51" s="72" t="s">
        <v>55</v>
      </c>
      <c r="E51" s="72" t="s">
        <v>64</v>
      </c>
      <c r="F51" s="65"/>
      <c r="G51" s="73">
        <v>0.93</v>
      </c>
      <c r="H51" s="68" t="s">
        <v>56</v>
      </c>
      <c r="I51" s="66"/>
      <c r="J51" s="58">
        <f t="shared" si="0"/>
        <v>0</v>
      </c>
      <c r="K51" s="41"/>
      <c r="L51" s="78" t="s">
        <v>161</v>
      </c>
      <c r="M51" s="65"/>
      <c r="N51" s="60"/>
      <c r="O51" s="60"/>
      <c r="P51" s="55">
        <v>46810102204</v>
      </c>
      <c r="Q51" s="79">
        <v>4</v>
      </c>
      <c r="R51" s="84">
        <f t="shared" si="2"/>
        <v>0.93</v>
      </c>
    </row>
    <row r="52" spans="1:18" s="59" customFormat="1" ht="15.6" customHeight="1" x14ac:dyDescent="0.25">
      <c r="A52" s="41">
        <v>38</v>
      </c>
      <c r="B52" s="41" t="s">
        <v>62</v>
      </c>
      <c r="C52" s="41" t="s">
        <v>221</v>
      </c>
      <c r="D52" s="72" t="s">
        <v>55</v>
      </c>
      <c r="E52" s="72" t="s">
        <v>64</v>
      </c>
      <c r="F52" s="65"/>
      <c r="G52" s="73">
        <v>2.7E-2</v>
      </c>
      <c r="H52" s="68" t="s">
        <v>56</v>
      </c>
      <c r="I52" s="66"/>
      <c r="J52" s="58">
        <f t="shared" si="0"/>
        <v>0</v>
      </c>
      <c r="K52" s="41"/>
      <c r="L52" s="78" t="s">
        <v>162</v>
      </c>
      <c r="M52" s="65"/>
      <c r="N52" s="60"/>
      <c r="O52" s="60"/>
      <c r="P52" s="55">
        <v>46810102204</v>
      </c>
      <c r="Q52" s="79">
        <v>4</v>
      </c>
      <c r="R52" s="84">
        <f t="shared" si="2"/>
        <v>2.7E-2</v>
      </c>
    </row>
    <row r="53" spans="1:18" s="59" customFormat="1" ht="15.6" customHeight="1" x14ac:dyDescent="0.25">
      <c r="A53" s="41">
        <v>39</v>
      </c>
      <c r="B53" s="41" t="s">
        <v>62</v>
      </c>
      <c r="C53" s="41" t="s">
        <v>221</v>
      </c>
      <c r="D53" s="72" t="s">
        <v>55</v>
      </c>
      <c r="E53" s="72" t="s">
        <v>64</v>
      </c>
      <c r="F53" s="65"/>
      <c r="G53" s="73">
        <v>0.34500000000000003</v>
      </c>
      <c r="H53" s="68" t="s">
        <v>56</v>
      </c>
      <c r="I53" s="66"/>
      <c r="J53" s="58">
        <f t="shared" si="0"/>
        <v>0</v>
      </c>
      <c r="K53" s="41"/>
      <c r="L53" s="78" t="s">
        <v>163</v>
      </c>
      <c r="M53" s="65"/>
      <c r="N53" s="60"/>
      <c r="O53" s="60"/>
      <c r="P53" s="55">
        <v>46810102204</v>
      </c>
      <c r="Q53" s="79">
        <v>4</v>
      </c>
      <c r="R53" s="84">
        <f t="shared" si="2"/>
        <v>0.34500000000000003</v>
      </c>
    </row>
    <row r="54" spans="1:18" s="59" customFormat="1" ht="15.6" customHeight="1" x14ac:dyDescent="0.25">
      <c r="A54" s="41">
        <v>40</v>
      </c>
      <c r="B54" s="41" t="s">
        <v>62</v>
      </c>
      <c r="C54" s="41" t="s">
        <v>221</v>
      </c>
      <c r="D54" s="72" t="s">
        <v>55</v>
      </c>
      <c r="E54" s="72" t="s">
        <v>64</v>
      </c>
      <c r="F54" s="65"/>
      <c r="G54" s="73">
        <v>8.8569999999999993</v>
      </c>
      <c r="H54" s="68" t="s">
        <v>56</v>
      </c>
      <c r="I54" s="66"/>
      <c r="J54" s="58">
        <f t="shared" si="0"/>
        <v>0</v>
      </c>
      <c r="K54" s="41"/>
      <c r="L54" s="78" t="s">
        <v>164</v>
      </c>
      <c r="M54" s="65"/>
      <c r="N54" s="60"/>
      <c r="O54" s="60"/>
      <c r="P54" s="55">
        <v>46810102204</v>
      </c>
      <c r="Q54" s="79">
        <v>4</v>
      </c>
      <c r="R54" s="84">
        <f t="shared" si="2"/>
        <v>8.8569999999999993</v>
      </c>
    </row>
    <row r="55" spans="1:18" s="59" customFormat="1" ht="15.6" customHeight="1" x14ac:dyDescent="0.25">
      <c r="A55" s="41">
        <v>41</v>
      </c>
      <c r="B55" s="41" t="s">
        <v>62</v>
      </c>
      <c r="C55" s="41" t="s">
        <v>221</v>
      </c>
      <c r="D55" s="72" t="s">
        <v>55</v>
      </c>
      <c r="E55" s="72" t="s">
        <v>64</v>
      </c>
      <c r="F55" s="65"/>
      <c r="G55" s="73">
        <v>11.142000000000001</v>
      </c>
      <c r="H55" s="68" t="s">
        <v>56</v>
      </c>
      <c r="I55" s="66"/>
      <c r="J55" s="58">
        <f t="shared" si="0"/>
        <v>0</v>
      </c>
      <c r="K55" s="41"/>
      <c r="L55" s="78" t="s">
        <v>165</v>
      </c>
      <c r="M55" s="65"/>
      <c r="N55" s="60"/>
      <c r="O55" s="60"/>
      <c r="P55" s="55">
        <v>46810102204</v>
      </c>
      <c r="Q55" s="79">
        <v>4</v>
      </c>
      <c r="R55" s="84">
        <f t="shared" si="2"/>
        <v>11.142000000000001</v>
      </c>
    </row>
    <row r="56" spans="1:18" s="59" customFormat="1" ht="15.6" customHeight="1" x14ac:dyDescent="0.25">
      <c r="A56" s="41">
        <v>42</v>
      </c>
      <c r="B56" s="41" t="s">
        <v>62</v>
      </c>
      <c r="C56" s="41" t="s">
        <v>221</v>
      </c>
      <c r="D56" s="72" t="s">
        <v>55</v>
      </c>
      <c r="E56" s="72" t="s">
        <v>64</v>
      </c>
      <c r="F56" s="65"/>
      <c r="G56" s="73">
        <v>0.126</v>
      </c>
      <c r="H56" s="68" t="s">
        <v>56</v>
      </c>
      <c r="I56" s="66"/>
      <c r="J56" s="58">
        <f t="shared" si="0"/>
        <v>0</v>
      </c>
      <c r="K56" s="41"/>
      <c r="L56" s="78" t="s">
        <v>166</v>
      </c>
      <c r="M56" s="65"/>
      <c r="N56" s="60"/>
      <c r="O56" s="60"/>
      <c r="P56" s="55">
        <v>46810102204</v>
      </c>
      <c r="Q56" s="79">
        <v>4</v>
      </c>
      <c r="R56" s="84">
        <f t="shared" si="2"/>
        <v>0.126</v>
      </c>
    </row>
    <row r="57" spans="1:18" s="59" customFormat="1" ht="15.6" customHeight="1" x14ac:dyDescent="0.25">
      <c r="A57" s="41">
        <v>43</v>
      </c>
      <c r="B57" s="41" t="s">
        <v>62</v>
      </c>
      <c r="C57" s="41" t="s">
        <v>221</v>
      </c>
      <c r="D57" s="72" t="s">
        <v>55</v>
      </c>
      <c r="E57" s="72" t="s">
        <v>64</v>
      </c>
      <c r="F57" s="65"/>
      <c r="G57" s="73">
        <v>0.625</v>
      </c>
      <c r="H57" s="68" t="s">
        <v>56</v>
      </c>
      <c r="I57" s="66"/>
      <c r="J57" s="58">
        <f t="shared" si="0"/>
        <v>0</v>
      </c>
      <c r="K57" s="41"/>
      <c r="L57" s="78" t="s">
        <v>167</v>
      </c>
      <c r="M57" s="65"/>
      <c r="N57" s="60"/>
      <c r="O57" s="60"/>
      <c r="P57" s="55">
        <v>46810102204</v>
      </c>
      <c r="Q57" s="79">
        <v>4</v>
      </c>
      <c r="R57" s="84">
        <f t="shared" si="2"/>
        <v>0.625</v>
      </c>
    </row>
    <row r="58" spans="1:18" s="59" customFormat="1" ht="15.6" customHeight="1" x14ac:dyDescent="0.25">
      <c r="A58" s="41">
        <v>44</v>
      </c>
      <c r="B58" s="41" t="s">
        <v>62</v>
      </c>
      <c r="C58" s="41" t="s">
        <v>221</v>
      </c>
      <c r="D58" s="72" t="s">
        <v>55</v>
      </c>
      <c r="E58" s="72" t="s">
        <v>64</v>
      </c>
      <c r="F58" s="65"/>
      <c r="G58" s="73">
        <v>3.68</v>
      </c>
      <c r="H58" s="68" t="s">
        <v>56</v>
      </c>
      <c r="I58" s="66"/>
      <c r="J58" s="58">
        <f t="shared" si="0"/>
        <v>0</v>
      </c>
      <c r="K58" s="41"/>
      <c r="L58" s="78" t="s">
        <v>168</v>
      </c>
      <c r="M58" s="65"/>
      <c r="N58" s="60"/>
      <c r="O58" s="60"/>
      <c r="P58" s="55">
        <v>46810102204</v>
      </c>
      <c r="Q58" s="79">
        <v>4</v>
      </c>
      <c r="R58" s="84">
        <f t="shared" si="2"/>
        <v>3.68</v>
      </c>
    </row>
    <row r="59" spans="1:18" s="59" customFormat="1" ht="15.6" customHeight="1" x14ac:dyDescent="0.25">
      <c r="A59" s="41">
        <v>45</v>
      </c>
      <c r="B59" s="41" t="s">
        <v>62</v>
      </c>
      <c r="C59" s="41" t="s">
        <v>221</v>
      </c>
      <c r="D59" s="72" t="s">
        <v>55</v>
      </c>
      <c r="E59" s="72" t="s">
        <v>64</v>
      </c>
      <c r="F59" s="65"/>
      <c r="G59" s="73">
        <v>0.19</v>
      </c>
      <c r="H59" s="68" t="s">
        <v>56</v>
      </c>
      <c r="I59" s="66"/>
      <c r="J59" s="58">
        <f t="shared" si="0"/>
        <v>0</v>
      </c>
      <c r="K59" s="41"/>
      <c r="L59" s="78" t="s">
        <v>169</v>
      </c>
      <c r="M59" s="65"/>
      <c r="N59" s="60"/>
      <c r="O59" s="60"/>
      <c r="P59" s="55">
        <v>46810102204</v>
      </c>
      <c r="Q59" s="79">
        <v>4</v>
      </c>
      <c r="R59" s="84">
        <f t="shared" si="2"/>
        <v>0.19</v>
      </c>
    </row>
    <row r="60" spans="1:18" s="59" customFormat="1" ht="15.6" customHeight="1" x14ac:dyDescent="0.25">
      <c r="A60" s="41">
        <v>46</v>
      </c>
      <c r="B60" s="41" t="s">
        <v>62</v>
      </c>
      <c r="C60" s="41" t="s">
        <v>221</v>
      </c>
      <c r="D60" s="72" t="s">
        <v>55</v>
      </c>
      <c r="E60" s="72" t="s">
        <v>64</v>
      </c>
      <c r="F60" s="65"/>
      <c r="G60" s="73">
        <v>1.7999999999999999E-2</v>
      </c>
      <c r="H60" s="68" t="s">
        <v>56</v>
      </c>
      <c r="I60" s="66"/>
      <c r="J60" s="58">
        <f t="shared" si="0"/>
        <v>0</v>
      </c>
      <c r="K60" s="41"/>
      <c r="L60" s="78" t="s">
        <v>170</v>
      </c>
      <c r="M60" s="65"/>
      <c r="N60" s="60"/>
      <c r="O60" s="60"/>
      <c r="P60" s="55">
        <v>46810102204</v>
      </c>
      <c r="Q60" s="79">
        <v>4</v>
      </c>
      <c r="R60" s="84">
        <f t="shared" si="2"/>
        <v>1.7999999999999999E-2</v>
      </c>
    </row>
    <row r="61" spans="1:18" s="59" customFormat="1" ht="15.6" customHeight="1" x14ac:dyDescent="0.25">
      <c r="A61" s="41">
        <v>47</v>
      </c>
      <c r="B61" s="41" t="s">
        <v>62</v>
      </c>
      <c r="C61" s="41" t="s">
        <v>221</v>
      </c>
      <c r="D61" s="72" t="s">
        <v>55</v>
      </c>
      <c r="E61" s="72" t="s">
        <v>64</v>
      </c>
      <c r="F61" s="65"/>
      <c r="G61" s="73">
        <v>1.45</v>
      </c>
      <c r="H61" s="68" t="s">
        <v>56</v>
      </c>
      <c r="I61" s="66"/>
      <c r="J61" s="58">
        <f t="shared" si="0"/>
        <v>0</v>
      </c>
      <c r="K61" s="41"/>
      <c r="L61" s="78" t="s">
        <v>171</v>
      </c>
      <c r="M61" s="65"/>
      <c r="N61" s="60"/>
      <c r="O61" s="60"/>
      <c r="P61" s="55">
        <v>46810102204</v>
      </c>
      <c r="Q61" s="79">
        <v>4</v>
      </c>
      <c r="R61" s="84">
        <f t="shared" si="2"/>
        <v>1.45</v>
      </c>
    </row>
    <row r="62" spans="1:18" s="59" customFormat="1" ht="15.6" customHeight="1" x14ac:dyDescent="0.25">
      <c r="A62" s="41">
        <v>48</v>
      </c>
      <c r="B62" s="41" t="s">
        <v>62</v>
      </c>
      <c r="C62" s="41" t="s">
        <v>221</v>
      </c>
      <c r="D62" s="72" t="s">
        <v>55</v>
      </c>
      <c r="E62" s="72" t="s">
        <v>64</v>
      </c>
      <c r="F62" s="65"/>
      <c r="G62" s="73">
        <v>1.0549999999999999</v>
      </c>
      <c r="H62" s="68" t="s">
        <v>56</v>
      </c>
      <c r="I62" s="66"/>
      <c r="J62" s="58">
        <f t="shared" si="0"/>
        <v>0</v>
      </c>
      <c r="K62" s="41"/>
      <c r="L62" s="78" t="s">
        <v>172</v>
      </c>
      <c r="M62" s="65"/>
      <c r="N62" s="60"/>
      <c r="O62" s="60"/>
      <c r="P62" s="55">
        <v>46810102204</v>
      </c>
      <c r="Q62" s="79">
        <v>4</v>
      </c>
      <c r="R62" s="84">
        <f t="shared" si="2"/>
        <v>1.0549999999999999</v>
      </c>
    </row>
    <row r="63" spans="1:18" s="59" customFormat="1" ht="15.6" customHeight="1" x14ac:dyDescent="0.25">
      <c r="A63" s="41">
        <v>49</v>
      </c>
      <c r="B63" s="41" t="s">
        <v>62</v>
      </c>
      <c r="C63" s="41" t="s">
        <v>221</v>
      </c>
      <c r="D63" s="72" t="s">
        <v>55</v>
      </c>
      <c r="E63" s="72" t="s">
        <v>64</v>
      </c>
      <c r="F63" s="65"/>
      <c r="G63" s="73">
        <v>0.88300000000000001</v>
      </c>
      <c r="H63" s="68" t="s">
        <v>56</v>
      </c>
      <c r="I63" s="66"/>
      <c r="J63" s="58">
        <f t="shared" si="0"/>
        <v>0</v>
      </c>
      <c r="K63" s="41"/>
      <c r="L63" s="78" t="s">
        <v>173</v>
      </c>
      <c r="M63" s="65"/>
      <c r="N63" s="60"/>
      <c r="O63" s="60"/>
      <c r="P63" s="55">
        <v>46810102204</v>
      </c>
      <c r="Q63" s="79">
        <v>4</v>
      </c>
      <c r="R63" s="84">
        <f t="shared" si="2"/>
        <v>0.88300000000000001</v>
      </c>
    </row>
    <row r="64" spans="1:18" s="59" customFormat="1" ht="15.6" customHeight="1" x14ac:dyDescent="0.25">
      <c r="A64" s="41">
        <v>50</v>
      </c>
      <c r="B64" s="41" t="s">
        <v>62</v>
      </c>
      <c r="C64" s="41" t="s">
        <v>221</v>
      </c>
      <c r="D64" s="72" t="s">
        <v>55</v>
      </c>
      <c r="E64" s="72" t="s">
        <v>64</v>
      </c>
      <c r="F64" s="65"/>
      <c r="G64" s="73">
        <v>1.7090000000000001</v>
      </c>
      <c r="H64" s="68" t="s">
        <v>56</v>
      </c>
      <c r="I64" s="66"/>
      <c r="J64" s="58">
        <f t="shared" si="0"/>
        <v>0</v>
      </c>
      <c r="K64" s="41"/>
      <c r="L64" s="78" t="s">
        <v>174</v>
      </c>
      <c r="M64" s="65"/>
      <c r="N64" s="60"/>
      <c r="O64" s="60"/>
      <c r="P64" s="55">
        <v>46810102204</v>
      </c>
      <c r="Q64" s="79">
        <v>4</v>
      </c>
      <c r="R64" s="84">
        <f t="shared" si="2"/>
        <v>1.7090000000000001</v>
      </c>
    </row>
    <row r="65" spans="1:18" s="59" customFormat="1" ht="15.6" customHeight="1" x14ac:dyDescent="0.25">
      <c r="A65" s="41">
        <v>51</v>
      </c>
      <c r="B65" s="41" t="s">
        <v>62</v>
      </c>
      <c r="C65" s="41" t="s">
        <v>221</v>
      </c>
      <c r="D65" s="72" t="s">
        <v>55</v>
      </c>
      <c r="E65" s="72" t="s">
        <v>64</v>
      </c>
      <c r="F65" s="65"/>
      <c r="G65" s="73">
        <v>1.9E-2</v>
      </c>
      <c r="H65" s="68" t="s">
        <v>56</v>
      </c>
      <c r="I65" s="66"/>
      <c r="J65" s="58">
        <f t="shared" si="0"/>
        <v>0</v>
      </c>
      <c r="K65" s="41"/>
      <c r="L65" s="78" t="s">
        <v>175</v>
      </c>
      <c r="M65" s="65"/>
      <c r="N65" s="60"/>
      <c r="O65" s="60"/>
      <c r="P65" s="55">
        <v>46810102204</v>
      </c>
      <c r="Q65" s="79">
        <v>4</v>
      </c>
      <c r="R65" s="84">
        <f t="shared" si="2"/>
        <v>1.9E-2</v>
      </c>
    </row>
    <row r="66" spans="1:18" s="59" customFormat="1" ht="15.6" customHeight="1" x14ac:dyDescent="0.25">
      <c r="A66" s="41">
        <v>52</v>
      </c>
      <c r="B66" s="41" t="s">
        <v>62</v>
      </c>
      <c r="C66" s="41" t="s">
        <v>221</v>
      </c>
      <c r="D66" s="72" t="s">
        <v>55</v>
      </c>
      <c r="E66" s="72" t="s">
        <v>64</v>
      </c>
      <c r="F66" s="65"/>
      <c r="G66" s="73">
        <v>9.9000000000000005E-2</v>
      </c>
      <c r="H66" s="68" t="s">
        <v>56</v>
      </c>
      <c r="I66" s="66"/>
      <c r="J66" s="58">
        <f t="shared" si="0"/>
        <v>0</v>
      </c>
      <c r="K66" s="41"/>
      <c r="L66" s="78" t="s">
        <v>132</v>
      </c>
      <c r="M66" s="65"/>
      <c r="N66" s="60"/>
      <c r="O66" s="60"/>
      <c r="P66" s="55">
        <v>46810102204</v>
      </c>
      <c r="Q66" s="79">
        <v>4</v>
      </c>
      <c r="R66" s="84">
        <f t="shared" si="2"/>
        <v>9.9000000000000005E-2</v>
      </c>
    </row>
    <row r="67" spans="1:18" s="59" customFormat="1" ht="15.6" customHeight="1" x14ac:dyDescent="0.25">
      <c r="A67" s="41">
        <v>53</v>
      </c>
      <c r="B67" s="41" t="s">
        <v>62</v>
      </c>
      <c r="C67" s="41" t="s">
        <v>221</v>
      </c>
      <c r="D67" s="72" t="s">
        <v>55</v>
      </c>
      <c r="E67" s="72" t="s">
        <v>64</v>
      </c>
      <c r="F67" s="65"/>
      <c r="G67" s="73">
        <v>7.4999999999999997E-2</v>
      </c>
      <c r="H67" s="68" t="s">
        <v>56</v>
      </c>
      <c r="I67" s="66"/>
      <c r="J67" s="58">
        <f t="shared" si="0"/>
        <v>0</v>
      </c>
      <c r="K67" s="41"/>
      <c r="L67" s="78" t="s">
        <v>176</v>
      </c>
      <c r="M67" s="65"/>
      <c r="N67" s="60"/>
      <c r="O67" s="60"/>
      <c r="P67" s="55">
        <v>46810102204</v>
      </c>
      <c r="Q67" s="79">
        <v>4</v>
      </c>
      <c r="R67" s="84">
        <f t="shared" si="2"/>
        <v>7.4999999999999997E-2</v>
      </c>
    </row>
    <row r="68" spans="1:18" s="59" customFormat="1" ht="15.6" customHeight="1" x14ac:dyDescent="0.25">
      <c r="A68" s="41">
        <v>54</v>
      </c>
      <c r="B68" s="41" t="s">
        <v>62</v>
      </c>
      <c r="C68" s="41" t="s">
        <v>221</v>
      </c>
      <c r="D68" s="72" t="s">
        <v>55</v>
      </c>
      <c r="E68" s="72" t="s">
        <v>64</v>
      </c>
      <c r="F68" s="65"/>
      <c r="G68" s="73">
        <v>19.71</v>
      </c>
      <c r="H68" s="68" t="s">
        <v>56</v>
      </c>
      <c r="I68" s="66"/>
      <c r="J68" s="58">
        <f t="shared" si="0"/>
        <v>0</v>
      </c>
      <c r="K68" s="41"/>
      <c r="L68" s="78" t="s">
        <v>177</v>
      </c>
      <c r="M68" s="65"/>
      <c r="N68" s="60"/>
      <c r="O68" s="60"/>
      <c r="P68" s="55">
        <v>46810102204</v>
      </c>
      <c r="Q68" s="79">
        <v>4</v>
      </c>
      <c r="R68" s="84">
        <f t="shared" si="2"/>
        <v>19.71</v>
      </c>
    </row>
    <row r="69" spans="1:18" s="59" customFormat="1" ht="15.6" customHeight="1" x14ac:dyDescent="0.25">
      <c r="A69" s="41">
        <v>55</v>
      </c>
      <c r="B69" s="41" t="s">
        <v>62</v>
      </c>
      <c r="C69" s="41" t="s">
        <v>221</v>
      </c>
      <c r="D69" s="72" t="s">
        <v>55</v>
      </c>
      <c r="E69" s="72" t="s">
        <v>64</v>
      </c>
      <c r="F69" s="65"/>
      <c r="G69" s="73">
        <v>1.27</v>
      </c>
      <c r="H69" s="68" t="s">
        <v>56</v>
      </c>
      <c r="I69" s="66"/>
      <c r="J69" s="58">
        <f t="shared" si="0"/>
        <v>0</v>
      </c>
      <c r="K69" s="41"/>
      <c r="L69" s="78" t="s">
        <v>178</v>
      </c>
      <c r="M69" s="65"/>
      <c r="N69" s="60"/>
      <c r="O69" s="60"/>
      <c r="P69" s="55">
        <v>46810102204</v>
      </c>
      <c r="Q69" s="79">
        <v>4</v>
      </c>
      <c r="R69" s="84">
        <f t="shared" si="2"/>
        <v>1.27</v>
      </c>
    </row>
    <row r="70" spans="1:18" s="59" customFormat="1" ht="15.6" customHeight="1" x14ac:dyDescent="0.25">
      <c r="A70" s="41">
        <v>56</v>
      </c>
      <c r="B70" s="41" t="s">
        <v>62</v>
      </c>
      <c r="C70" s="41" t="s">
        <v>221</v>
      </c>
      <c r="D70" s="72" t="s">
        <v>55</v>
      </c>
      <c r="E70" s="72" t="s">
        <v>64</v>
      </c>
      <c r="F70" s="65"/>
      <c r="G70" s="73">
        <v>12.562000000000001</v>
      </c>
      <c r="H70" s="68" t="s">
        <v>56</v>
      </c>
      <c r="I70" s="66"/>
      <c r="J70" s="58">
        <f t="shared" si="0"/>
        <v>0</v>
      </c>
      <c r="K70" s="41"/>
      <c r="L70" s="78" t="s">
        <v>179</v>
      </c>
      <c r="M70" s="65"/>
      <c r="N70" s="60"/>
      <c r="O70" s="60"/>
      <c r="P70" s="55">
        <v>46810102204</v>
      </c>
      <c r="Q70" s="79">
        <v>4</v>
      </c>
      <c r="R70" s="84">
        <f t="shared" si="2"/>
        <v>12.562000000000001</v>
      </c>
    </row>
    <row r="71" spans="1:18" s="59" customFormat="1" ht="15.6" customHeight="1" x14ac:dyDescent="0.25">
      <c r="A71" s="41">
        <v>57</v>
      </c>
      <c r="B71" s="41" t="s">
        <v>62</v>
      </c>
      <c r="C71" s="41" t="s">
        <v>221</v>
      </c>
      <c r="D71" s="72" t="s">
        <v>55</v>
      </c>
      <c r="E71" s="72" t="s">
        <v>64</v>
      </c>
      <c r="F71" s="65"/>
      <c r="G71" s="73">
        <v>1.3000000000000001E-2</v>
      </c>
      <c r="H71" s="68" t="s">
        <v>56</v>
      </c>
      <c r="I71" s="66"/>
      <c r="J71" s="58">
        <f t="shared" si="0"/>
        <v>0</v>
      </c>
      <c r="K71" s="41"/>
      <c r="L71" s="78" t="s">
        <v>180</v>
      </c>
      <c r="M71" s="65"/>
      <c r="N71" s="60"/>
      <c r="O71" s="60"/>
      <c r="P71" s="55">
        <v>46810102204</v>
      </c>
      <c r="Q71" s="79">
        <v>4</v>
      </c>
      <c r="R71" s="84">
        <f t="shared" si="2"/>
        <v>1.3000000000000001E-2</v>
      </c>
    </row>
    <row r="72" spans="1:18" s="59" customFormat="1" ht="15.6" customHeight="1" x14ac:dyDescent="0.25">
      <c r="A72" s="41">
        <v>58</v>
      </c>
      <c r="B72" s="41" t="s">
        <v>62</v>
      </c>
      <c r="C72" s="41" t="s">
        <v>221</v>
      </c>
      <c r="D72" s="72" t="s">
        <v>55</v>
      </c>
      <c r="E72" s="72" t="s">
        <v>64</v>
      </c>
      <c r="F72" s="65"/>
      <c r="G72" s="73">
        <v>2E-3</v>
      </c>
      <c r="H72" s="68" t="s">
        <v>56</v>
      </c>
      <c r="I72" s="66"/>
      <c r="J72" s="58">
        <f t="shared" si="0"/>
        <v>0</v>
      </c>
      <c r="K72" s="41"/>
      <c r="L72" s="78" t="s">
        <v>181</v>
      </c>
      <c r="M72" s="65"/>
      <c r="N72" s="60"/>
      <c r="O72" s="60"/>
      <c r="P72" s="55">
        <v>46810102204</v>
      </c>
      <c r="Q72" s="79">
        <v>4</v>
      </c>
      <c r="R72" s="84">
        <f t="shared" si="2"/>
        <v>2E-3</v>
      </c>
    </row>
    <row r="73" spans="1:18" s="59" customFormat="1" ht="15.6" customHeight="1" x14ac:dyDescent="0.25">
      <c r="A73" s="41">
        <v>59</v>
      </c>
      <c r="B73" s="41" t="s">
        <v>62</v>
      </c>
      <c r="C73" s="41" t="s">
        <v>221</v>
      </c>
      <c r="D73" s="72" t="s">
        <v>55</v>
      </c>
      <c r="E73" s="72" t="s">
        <v>64</v>
      </c>
      <c r="F73" s="65"/>
      <c r="G73" s="73">
        <v>2.6000000000000002E-2</v>
      </c>
      <c r="H73" s="68" t="s">
        <v>56</v>
      </c>
      <c r="I73" s="66"/>
      <c r="J73" s="58">
        <f t="shared" si="0"/>
        <v>0</v>
      </c>
      <c r="K73" s="41"/>
      <c r="L73" s="78" t="s">
        <v>182</v>
      </c>
      <c r="M73" s="65"/>
      <c r="N73" s="60"/>
      <c r="O73" s="60"/>
      <c r="P73" s="55">
        <v>46810102204</v>
      </c>
      <c r="Q73" s="79">
        <v>4</v>
      </c>
      <c r="R73" s="84">
        <f t="shared" si="2"/>
        <v>2.6000000000000002E-2</v>
      </c>
    </row>
    <row r="74" spans="1:18" s="59" customFormat="1" ht="15.6" customHeight="1" x14ac:dyDescent="0.25">
      <c r="A74" s="41">
        <v>60</v>
      </c>
      <c r="B74" s="41" t="s">
        <v>62</v>
      </c>
      <c r="C74" s="41" t="s">
        <v>221</v>
      </c>
      <c r="D74" s="72" t="s">
        <v>55</v>
      </c>
      <c r="E74" s="72" t="s">
        <v>64</v>
      </c>
      <c r="F74" s="65"/>
      <c r="G74" s="73">
        <v>14.510999999999999</v>
      </c>
      <c r="H74" s="68" t="s">
        <v>56</v>
      </c>
      <c r="I74" s="66"/>
      <c r="J74" s="58">
        <f t="shared" si="0"/>
        <v>0</v>
      </c>
      <c r="K74" s="41"/>
      <c r="L74" s="78" t="s">
        <v>183</v>
      </c>
      <c r="M74" s="65"/>
      <c r="N74" s="60"/>
      <c r="O74" s="60"/>
      <c r="P74" s="55">
        <v>46810102204</v>
      </c>
      <c r="Q74" s="79">
        <v>4</v>
      </c>
      <c r="R74" s="84">
        <f t="shared" si="2"/>
        <v>14.510999999999999</v>
      </c>
    </row>
    <row r="75" spans="1:18" s="59" customFormat="1" ht="15.6" customHeight="1" x14ac:dyDescent="0.25">
      <c r="A75" s="41">
        <v>61</v>
      </c>
      <c r="B75" s="41" t="s">
        <v>62</v>
      </c>
      <c r="C75" s="41" t="s">
        <v>221</v>
      </c>
      <c r="D75" s="72" t="s">
        <v>55</v>
      </c>
      <c r="E75" s="72" t="s">
        <v>64</v>
      </c>
      <c r="F75" s="65"/>
      <c r="G75" s="73">
        <v>0.03</v>
      </c>
      <c r="H75" s="68" t="s">
        <v>56</v>
      </c>
      <c r="I75" s="66"/>
      <c r="J75" s="58">
        <f t="shared" si="0"/>
        <v>0</v>
      </c>
      <c r="K75" s="41"/>
      <c r="L75" s="78" t="s">
        <v>184</v>
      </c>
      <c r="M75" s="65"/>
      <c r="N75" s="60"/>
      <c r="O75" s="60"/>
      <c r="P75" s="55">
        <v>46810102204</v>
      </c>
      <c r="Q75" s="79">
        <v>4</v>
      </c>
      <c r="R75" s="84">
        <f t="shared" si="2"/>
        <v>0.03</v>
      </c>
    </row>
    <row r="76" spans="1:18" s="59" customFormat="1" ht="15.6" customHeight="1" x14ac:dyDescent="0.25">
      <c r="A76" s="41">
        <v>62</v>
      </c>
      <c r="B76" s="41" t="s">
        <v>62</v>
      </c>
      <c r="C76" s="41" t="s">
        <v>221</v>
      </c>
      <c r="D76" s="72" t="s">
        <v>55</v>
      </c>
      <c r="E76" s="72" t="s">
        <v>64</v>
      </c>
      <c r="F76" s="65"/>
      <c r="G76" s="73">
        <v>3.5000000000000003E-2</v>
      </c>
      <c r="H76" s="68" t="s">
        <v>56</v>
      </c>
      <c r="I76" s="66"/>
      <c r="J76" s="58">
        <f t="shared" si="0"/>
        <v>0</v>
      </c>
      <c r="K76" s="41"/>
      <c r="L76" s="78" t="s">
        <v>185</v>
      </c>
      <c r="M76" s="65"/>
      <c r="N76" s="60"/>
      <c r="O76" s="60"/>
      <c r="P76" s="55">
        <v>46810102204</v>
      </c>
      <c r="Q76" s="79">
        <v>4</v>
      </c>
      <c r="R76" s="84">
        <f t="shared" si="2"/>
        <v>3.5000000000000003E-2</v>
      </c>
    </row>
    <row r="77" spans="1:18" s="59" customFormat="1" ht="15.6" customHeight="1" x14ac:dyDescent="0.25">
      <c r="A77" s="41">
        <v>63</v>
      </c>
      <c r="B77" s="41" t="s">
        <v>62</v>
      </c>
      <c r="C77" s="41" t="s">
        <v>221</v>
      </c>
      <c r="D77" s="72" t="s">
        <v>55</v>
      </c>
      <c r="E77" s="72" t="s">
        <v>64</v>
      </c>
      <c r="F77" s="65"/>
      <c r="G77" s="73">
        <v>0.33</v>
      </c>
      <c r="H77" s="68" t="s">
        <v>56</v>
      </c>
      <c r="I77" s="66"/>
      <c r="J77" s="58">
        <f t="shared" si="0"/>
        <v>0</v>
      </c>
      <c r="K77" s="41"/>
      <c r="L77" s="78" t="s">
        <v>186</v>
      </c>
      <c r="M77" s="65"/>
      <c r="N77" s="60"/>
      <c r="O77" s="60"/>
      <c r="P77" s="55">
        <v>46810102204</v>
      </c>
      <c r="Q77" s="79">
        <v>4</v>
      </c>
      <c r="R77" s="84">
        <f t="shared" si="2"/>
        <v>0.33</v>
      </c>
    </row>
    <row r="78" spans="1:18" s="59" customFormat="1" ht="15.6" customHeight="1" x14ac:dyDescent="0.25">
      <c r="A78" s="41">
        <v>64</v>
      </c>
      <c r="B78" s="41" t="s">
        <v>62</v>
      </c>
      <c r="C78" s="41" t="s">
        <v>221</v>
      </c>
      <c r="D78" s="72" t="s">
        <v>55</v>
      </c>
      <c r="E78" s="72" t="s">
        <v>64</v>
      </c>
      <c r="F78" s="65"/>
      <c r="G78" s="73">
        <v>23.972000000000001</v>
      </c>
      <c r="H78" s="68" t="s">
        <v>56</v>
      </c>
      <c r="I78" s="66"/>
      <c r="J78" s="58">
        <f t="shared" si="0"/>
        <v>0</v>
      </c>
      <c r="K78" s="41"/>
      <c r="L78" s="78" t="s">
        <v>187</v>
      </c>
      <c r="M78" s="65"/>
      <c r="N78" s="60"/>
      <c r="O78" s="60"/>
      <c r="P78" s="55">
        <v>46810102204</v>
      </c>
      <c r="Q78" s="79">
        <v>4</v>
      </c>
      <c r="R78" s="84">
        <f t="shared" si="2"/>
        <v>23.972000000000001</v>
      </c>
    </row>
    <row r="79" spans="1:18" s="59" customFormat="1" ht="15.6" customHeight="1" x14ac:dyDescent="0.25">
      <c r="A79" s="41">
        <v>65</v>
      </c>
      <c r="B79" s="41" t="s">
        <v>62</v>
      </c>
      <c r="C79" s="41" t="s">
        <v>221</v>
      </c>
      <c r="D79" s="72" t="s">
        <v>57</v>
      </c>
      <c r="E79" s="72" t="s">
        <v>58</v>
      </c>
      <c r="F79" s="65"/>
      <c r="G79" s="75">
        <v>223.29</v>
      </c>
      <c r="H79" s="77" t="s">
        <v>66</v>
      </c>
      <c r="I79" s="66"/>
      <c r="J79" s="58">
        <f t="shared" si="0"/>
        <v>0</v>
      </c>
      <c r="K79" s="41"/>
      <c r="L79" s="78" t="s">
        <v>131</v>
      </c>
      <c r="M79" s="65"/>
      <c r="N79" s="60"/>
      <c r="O79" s="60"/>
      <c r="P79" s="79">
        <v>46820000000</v>
      </c>
      <c r="Q79" s="79">
        <v>5</v>
      </c>
      <c r="R79" s="86">
        <f t="shared" ref="R79:R82" si="3">G79/1000</f>
        <v>0.22328999999999999</v>
      </c>
    </row>
    <row r="80" spans="1:18" s="59" customFormat="1" ht="15.6" customHeight="1" x14ac:dyDescent="0.25">
      <c r="A80" s="41">
        <v>66</v>
      </c>
      <c r="B80" s="41" t="s">
        <v>62</v>
      </c>
      <c r="C80" s="41" t="s">
        <v>221</v>
      </c>
      <c r="D80" s="72" t="s">
        <v>57</v>
      </c>
      <c r="E80" s="72" t="s">
        <v>61</v>
      </c>
      <c r="F80" s="65"/>
      <c r="G80" s="75">
        <v>4442.7579999999998</v>
      </c>
      <c r="H80" s="77" t="s">
        <v>66</v>
      </c>
      <c r="I80" s="66"/>
      <c r="J80" s="58">
        <f t="shared" ref="J80:J82" si="4">ROUND(G80*I80,2)</f>
        <v>0</v>
      </c>
      <c r="K80" s="41"/>
      <c r="L80" s="78" t="s">
        <v>131</v>
      </c>
      <c r="M80" s="65"/>
      <c r="N80" s="60"/>
      <c r="O80" s="60"/>
      <c r="P80" s="79">
        <v>46820000000</v>
      </c>
      <c r="Q80" s="79">
        <v>5</v>
      </c>
      <c r="R80" s="86">
        <f t="shared" si="3"/>
        <v>4.4427579999999995</v>
      </c>
    </row>
    <row r="81" spans="1:18" s="59" customFormat="1" ht="22.5" customHeight="1" x14ac:dyDescent="0.25">
      <c r="A81" s="41">
        <v>67</v>
      </c>
      <c r="B81" s="41" t="s">
        <v>62</v>
      </c>
      <c r="C81" s="41" t="s">
        <v>221</v>
      </c>
      <c r="D81" s="72" t="s">
        <v>57</v>
      </c>
      <c r="E81" s="72" t="s">
        <v>71</v>
      </c>
      <c r="F81" s="65"/>
      <c r="G81" s="75">
        <v>2434.1</v>
      </c>
      <c r="H81" s="77" t="s">
        <v>66</v>
      </c>
      <c r="I81" s="66"/>
      <c r="J81" s="58">
        <f t="shared" si="4"/>
        <v>0</v>
      </c>
      <c r="K81" s="41"/>
      <c r="L81" s="78" t="s">
        <v>129</v>
      </c>
      <c r="M81" s="65"/>
      <c r="N81" s="60"/>
      <c r="O81" s="60"/>
      <c r="P81" s="79">
        <v>46820000000</v>
      </c>
      <c r="Q81" s="79">
        <v>5</v>
      </c>
      <c r="R81" s="85">
        <f t="shared" si="3"/>
        <v>2.4340999999999999</v>
      </c>
    </row>
    <row r="82" spans="1:18" s="59" customFormat="1" ht="15.6" customHeight="1" x14ac:dyDescent="0.25">
      <c r="A82" s="41">
        <v>68</v>
      </c>
      <c r="B82" s="41" t="s">
        <v>62</v>
      </c>
      <c r="C82" s="41" t="s">
        <v>221</v>
      </c>
      <c r="D82" s="72" t="s">
        <v>57</v>
      </c>
      <c r="E82" s="72" t="s">
        <v>71</v>
      </c>
      <c r="F82" s="65"/>
      <c r="G82" s="75">
        <v>235.44</v>
      </c>
      <c r="H82" s="77" t="s">
        <v>66</v>
      </c>
      <c r="I82" s="66"/>
      <c r="J82" s="58">
        <f t="shared" si="4"/>
        <v>0</v>
      </c>
      <c r="K82" s="41"/>
      <c r="L82" s="78" t="s">
        <v>130</v>
      </c>
      <c r="M82" s="65"/>
      <c r="N82" s="60"/>
      <c r="O82" s="60"/>
      <c r="P82" s="79">
        <v>46820000000</v>
      </c>
      <c r="Q82" s="79">
        <v>5</v>
      </c>
      <c r="R82" s="84">
        <f t="shared" si="3"/>
        <v>0.23544000000000001</v>
      </c>
    </row>
    <row r="83" spans="1:18" s="34" customFormat="1" ht="13.8" x14ac:dyDescent="0.25">
      <c r="A83" s="28"/>
      <c r="B83" s="28"/>
      <c r="C83" s="42"/>
      <c r="D83" s="30"/>
      <c r="E83" s="30"/>
      <c r="F83" s="30"/>
      <c r="G83" s="70">
        <f>R83</f>
        <v>780.73644800000034</v>
      </c>
      <c r="H83" s="80" t="s">
        <v>225</v>
      </c>
      <c r="I83" s="32"/>
      <c r="J83" s="33">
        <f>SUM(J15:J82)</f>
        <v>0</v>
      </c>
      <c r="K83" s="28"/>
      <c r="L83" s="29"/>
      <c r="M83" s="29"/>
      <c r="N83" s="29"/>
      <c r="O83" s="29"/>
      <c r="P83" s="29"/>
      <c r="Q83" s="29"/>
      <c r="R83" s="69">
        <f>SUM(R15:R82)</f>
        <v>780.73644800000034</v>
      </c>
    </row>
    <row r="84" spans="1:18" s="4" customFormat="1" x14ac:dyDescent="0.25">
      <c r="A84" s="1"/>
      <c r="B84" s="1"/>
      <c r="C84" s="1"/>
      <c r="D84" s="1"/>
      <c r="E84" s="1"/>
      <c r="F84" s="1"/>
      <c r="G84" s="1"/>
      <c r="H84" s="3"/>
      <c r="I84" s="7"/>
      <c r="J84" s="1"/>
      <c r="K84" s="9"/>
      <c r="L84" s="10"/>
      <c r="M84" s="10"/>
      <c r="N84" s="10"/>
      <c r="O84" s="10"/>
      <c r="P84" s="10"/>
      <c r="Q84" s="10"/>
      <c r="R84" s="10"/>
    </row>
    <row r="85" spans="1:18" s="4" customFormat="1" x14ac:dyDescent="0.25">
      <c r="A85" s="12" t="s">
        <v>19</v>
      </c>
      <c r="B85" s="12"/>
      <c r="C85" s="2"/>
      <c r="D85" s="2"/>
      <c r="E85" s="2"/>
      <c r="F85" s="7"/>
      <c r="G85" s="7"/>
      <c r="H85" s="35"/>
      <c r="I85" s="35"/>
      <c r="K85" s="9"/>
      <c r="L85" s="10"/>
      <c r="M85" s="10"/>
      <c r="N85" s="10"/>
      <c r="O85" s="10"/>
      <c r="P85" s="10"/>
      <c r="Q85" s="10"/>
      <c r="R85" s="10"/>
    </row>
    <row r="86" spans="1:18" s="4" customFormat="1" x14ac:dyDescent="0.25">
      <c r="A86" s="36" t="s">
        <v>20</v>
      </c>
      <c r="B86" s="36"/>
      <c r="C86" s="37"/>
      <c r="D86" s="37"/>
      <c r="E86" s="37"/>
      <c r="F86" s="37"/>
      <c r="G86" s="7"/>
      <c r="H86" s="3"/>
      <c r="I86" s="2"/>
      <c r="K86" s="9"/>
      <c r="L86" s="10"/>
      <c r="M86" s="10"/>
      <c r="N86" s="10"/>
      <c r="O86" s="10"/>
      <c r="P86" s="10"/>
      <c r="Q86" s="10"/>
      <c r="R86" s="10"/>
    </row>
    <row r="87" spans="1:18" s="4" customFormat="1" x14ac:dyDescent="0.25">
      <c r="A87" s="36" t="s">
        <v>21</v>
      </c>
      <c r="B87" s="36"/>
      <c r="C87" s="37"/>
      <c r="D87" s="37"/>
      <c r="E87" s="37"/>
      <c r="F87" s="37"/>
      <c r="G87" s="7"/>
      <c r="H87" s="3"/>
      <c r="I87" s="2"/>
      <c r="K87" s="9"/>
      <c r="L87" s="10"/>
      <c r="M87" s="10"/>
      <c r="N87" s="10"/>
      <c r="O87" s="10"/>
      <c r="P87" s="10"/>
      <c r="Q87" s="10"/>
      <c r="R87" s="10"/>
    </row>
    <row r="88" spans="1:18" s="4" customFormat="1" x14ac:dyDescent="0.25">
      <c r="A88" s="36" t="s">
        <v>22</v>
      </c>
      <c r="B88" s="36"/>
      <c r="C88" s="37"/>
      <c r="D88" s="37"/>
      <c r="E88" s="37"/>
      <c r="F88" s="37"/>
      <c r="G88" s="7"/>
      <c r="H88" s="3"/>
      <c r="I88" s="2"/>
      <c r="K88" s="9"/>
      <c r="L88" s="10"/>
      <c r="M88" s="10"/>
      <c r="N88" s="10"/>
      <c r="O88" s="10"/>
      <c r="P88" s="10"/>
      <c r="Q88" s="10"/>
      <c r="R88" s="10"/>
    </row>
    <row r="89" spans="1:18" s="49" customFormat="1" ht="49.2" customHeight="1" x14ac:dyDescent="0.25">
      <c r="A89" s="87" t="s">
        <v>220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36"/>
    </row>
    <row r="90" spans="1:18" s="49" customFormat="1" x14ac:dyDescent="0.25">
      <c r="A90" s="36" t="s">
        <v>50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</row>
    <row r="91" spans="1:18" s="4" customFormat="1" x14ac:dyDescent="0.25">
      <c r="A91" s="36" t="s">
        <v>52</v>
      </c>
      <c r="B91" s="7"/>
      <c r="C91" s="7"/>
      <c r="D91" s="7"/>
      <c r="E91" s="7"/>
      <c r="F91" s="7"/>
      <c r="G91" s="7"/>
      <c r="K91" s="8" t="s">
        <v>24</v>
      </c>
      <c r="L91" s="7"/>
      <c r="M91" s="7"/>
      <c r="N91" s="1"/>
      <c r="O91" s="9"/>
      <c r="P91" s="9"/>
      <c r="Q91" s="9"/>
      <c r="R91" s="9"/>
    </row>
    <row r="92" spans="1:18" s="4" customFormat="1" x14ac:dyDescent="0.25">
      <c r="A92" s="36"/>
      <c r="B92" s="7"/>
      <c r="C92" s="7"/>
      <c r="D92" s="7"/>
      <c r="E92" s="7"/>
      <c r="F92" s="7"/>
      <c r="G92" s="7"/>
      <c r="K92" s="8"/>
      <c r="L92" s="7"/>
      <c r="M92" s="7"/>
      <c r="N92" s="1"/>
      <c r="O92" s="9"/>
      <c r="P92" s="9"/>
      <c r="Q92" s="9"/>
      <c r="R92" s="9"/>
    </row>
    <row r="93" spans="1:18" s="4" customFormat="1" x14ac:dyDescent="0.25">
      <c r="A93" s="36"/>
      <c r="B93" s="7"/>
      <c r="C93" s="7"/>
      <c r="D93" s="7"/>
      <c r="E93" s="7"/>
      <c r="F93" s="7"/>
      <c r="G93" s="7"/>
      <c r="K93" s="8"/>
      <c r="L93" s="7"/>
      <c r="M93" s="7"/>
      <c r="N93" s="1"/>
      <c r="O93" s="9"/>
      <c r="P93" s="9"/>
      <c r="Q93" s="9"/>
      <c r="R93" s="9"/>
    </row>
    <row r="94" spans="1:18" s="4" customFormat="1" x14ac:dyDescent="0.25">
      <c r="A94" s="7" t="s">
        <v>25</v>
      </c>
      <c r="B94" s="7"/>
      <c r="C94" s="7"/>
      <c r="D94" s="7"/>
      <c r="E94" s="7"/>
      <c r="F94" s="7"/>
      <c r="G94" s="7"/>
      <c r="K94" s="8" t="s">
        <v>26</v>
      </c>
      <c r="L94" s="38"/>
      <c r="M94" s="38"/>
      <c r="N94" s="39"/>
      <c r="O94" s="9"/>
      <c r="P94" s="9"/>
      <c r="Q94" s="9"/>
      <c r="R94" s="9"/>
    </row>
    <row r="95" spans="1:18" s="4" customFormat="1" x14ac:dyDescent="0.25">
      <c r="A95" s="2"/>
      <c r="B95" s="2"/>
      <c r="C95" s="7" t="s">
        <v>69</v>
      </c>
      <c r="D95" s="7"/>
      <c r="E95" s="7"/>
      <c r="F95" s="7"/>
      <c r="G95" s="7"/>
      <c r="K95" s="40" t="s">
        <v>27</v>
      </c>
      <c r="L95" s="7"/>
      <c r="M95" s="7"/>
      <c r="O95" s="9"/>
      <c r="P95" s="9"/>
      <c r="Q95" s="9"/>
      <c r="R95" s="9"/>
    </row>
    <row r="96" spans="1:18" s="4" customFormat="1" x14ac:dyDescent="0.25">
      <c r="A96" s="1"/>
      <c r="B96" s="1"/>
      <c r="C96" s="1"/>
      <c r="D96" s="1"/>
      <c r="E96" s="1"/>
      <c r="F96" s="1"/>
      <c r="G96" s="7"/>
      <c r="H96" s="3"/>
      <c r="I96" s="7"/>
      <c r="J96" s="1"/>
      <c r="K96" s="9"/>
      <c r="L96" s="10"/>
      <c r="M96" s="10"/>
      <c r="N96" s="10"/>
      <c r="O96" s="10"/>
      <c r="P96" s="10"/>
      <c r="Q96" s="10"/>
      <c r="R96" s="10"/>
    </row>
    <row r="97" spans="1:18" s="4" customFormat="1" x14ac:dyDescent="0.25">
      <c r="A97" s="1"/>
      <c r="B97" s="1"/>
      <c r="C97" s="1"/>
      <c r="D97" s="1"/>
      <c r="E97" s="1"/>
      <c r="F97" s="1"/>
      <c r="G97" s="7"/>
      <c r="H97" s="3"/>
      <c r="I97" s="7"/>
      <c r="J97" s="1"/>
      <c r="K97" s="9"/>
      <c r="L97" s="10"/>
      <c r="M97" s="10"/>
      <c r="N97" s="10"/>
      <c r="O97" s="10"/>
      <c r="P97" s="10"/>
      <c r="Q97" s="10"/>
      <c r="R97" s="10"/>
    </row>
    <row r="98" spans="1:18" s="4" customFormat="1" x14ac:dyDescent="0.25">
      <c r="A98" s="1"/>
      <c r="B98" s="1"/>
      <c r="C98" s="1"/>
      <c r="D98" s="1"/>
      <c r="E98" s="1"/>
      <c r="F98" s="1"/>
      <c r="G98" s="61"/>
      <c r="H98" s="3"/>
      <c r="I98" s="7"/>
      <c r="J98" s="1"/>
      <c r="K98" s="9"/>
      <c r="L98" s="10"/>
      <c r="M98" s="10"/>
      <c r="N98" s="10"/>
      <c r="O98" s="10"/>
      <c r="P98" s="10"/>
      <c r="Q98" s="10"/>
      <c r="R98" s="10"/>
    </row>
    <row r="99" spans="1:18" s="4" customFormat="1" x14ac:dyDescent="0.25">
      <c r="A99" s="1"/>
      <c r="B99" s="1"/>
      <c r="C99" s="1"/>
      <c r="D99" s="1"/>
      <c r="E99" s="1"/>
      <c r="F99" s="1"/>
      <c r="G99" s="7"/>
      <c r="H99" s="3"/>
      <c r="I99" s="7"/>
      <c r="J99" s="1"/>
      <c r="K99" s="9"/>
      <c r="L99" s="10"/>
      <c r="M99" s="10"/>
      <c r="N99" s="10"/>
      <c r="O99" s="10"/>
      <c r="P99" s="10"/>
      <c r="Q99" s="10"/>
      <c r="R99" s="10"/>
    </row>
    <row r="100" spans="1:18" s="4" customFormat="1" x14ac:dyDescent="0.25">
      <c r="A100" s="1"/>
      <c r="B100" s="1"/>
      <c r="C100" s="1"/>
      <c r="D100" s="1"/>
      <c r="E100" s="1"/>
      <c r="F100" s="1"/>
      <c r="G100" s="7"/>
      <c r="H100" s="3"/>
      <c r="I100" s="7"/>
      <c r="J100" s="1"/>
      <c r="K100" s="9"/>
      <c r="L100" s="10"/>
      <c r="M100" s="10"/>
      <c r="N100" s="10"/>
      <c r="O100" s="10"/>
      <c r="P100" s="10"/>
      <c r="Q100" s="10"/>
      <c r="R100" s="10"/>
    </row>
    <row r="101" spans="1:18" s="4" customFormat="1" x14ac:dyDescent="0.25">
      <c r="A101" s="1"/>
      <c r="B101" s="1"/>
      <c r="C101" s="1"/>
      <c r="D101" s="1"/>
      <c r="E101" s="1"/>
      <c r="F101" s="1"/>
      <c r="G101" s="7"/>
      <c r="H101" s="3"/>
      <c r="I101" s="7"/>
      <c r="J101" s="1"/>
      <c r="K101" s="9"/>
      <c r="L101" s="10"/>
      <c r="M101" s="10"/>
      <c r="N101" s="10"/>
      <c r="O101" s="10"/>
      <c r="P101" s="10"/>
      <c r="Q101" s="10"/>
      <c r="R101" s="10"/>
    </row>
    <row r="102" spans="1:18" s="4" customFormat="1" x14ac:dyDescent="0.25">
      <c r="A102" s="1"/>
      <c r="B102" s="1"/>
      <c r="C102" s="1"/>
      <c r="D102" s="1"/>
      <c r="E102" s="1"/>
      <c r="F102" s="1"/>
      <c r="G102" s="7"/>
      <c r="H102" s="3"/>
      <c r="I102" s="61"/>
      <c r="J102" s="1"/>
      <c r="K102" s="9"/>
      <c r="L102" s="10"/>
      <c r="M102" s="10"/>
      <c r="N102" s="10"/>
      <c r="O102" s="10"/>
      <c r="P102" s="10"/>
      <c r="Q102" s="10"/>
      <c r="R102" s="10"/>
    </row>
    <row r="103" spans="1:18" s="4" customFormat="1" x14ac:dyDescent="0.25">
      <c r="A103" s="1"/>
      <c r="B103" s="1"/>
      <c r="C103" s="1"/>
      <c r="D103" s="1"/>
      <c r="E103" s="1"/>
      <c r="F103" s="1"/>
      <c r="G103" s="7"/>
      <c r="H103" s="3"/>
      <c r="I103" s="7"/>
      <c r="J103" s="1"/>
      <c r="K103" s="9"/>
      <c r="L103" s="10"/>
      <c r="M103" s="10"/>
      <c r="N103" s="10"/>
      <c r="O103" s="10"/>
      <c r="P103" s="10"/>
      <c r="Q103" s="10"/>
      <c r="R103" s="10"/>
    </row>
    <row r="104" spans="1:18" s="4" customFormat="1" x14ac:dyDescent="0.25">
      <c r="A104" s="1"/>
      <c r="B104" s="1"/>
      <c r="C104" s="1"/>
      <c r="D104" s="1"/>
      <c r="E104" s="1"/>
      <c r="F104" s="1"/>
      <c r="G104" s="7"/>
      <c r="H104" s="3"/>
      <c r="I104" s="7"/>
      <c r="J104" s="1"/>
      <c r="K104" s="9"/>
      <c r="L104" s="10"/>
      <c r="M104" s="10"/>
      <c r="N104" s="10"/>
      <c r="O104" s="10"/>
      <c r="P104" s="10"/>
      <c r="Q104" s="10"/>
      <c r="R104" s="10"/>
    </row>
    <row r="114" spans="7:18" s="1" customFormat="1" ht="31.5" customHeight="1" x14ac:dyDescent="0.25">
      <c r="G114" s="7"/>
      <c r="H114" s="3"/>
      <c r="I114" s="7"/>
      <c r="K114" s="9"/>
      <c r="L114" s="10"/>
      <c r="M114" s="10"/>
      <c r="N114" s="10"/>
      <c r="O114" s="10"/>
      <c r="P114" s="10"/>
      <c r="Q114" s="10"/>
      <c r="R114" s="10"/>
    </row>
  </sheetData>
  <autoFilter ref="A14:R83"/>
  <mergeCells count="1">
    <mergeCell ref="A89:Q89"/>
  </mergeCells>
  <pageMargins left="0.11811023622047245" right="0.11811023622047245" top="0.15748031496062992" bottom="0.15748031496062992" header="0" footer="0"/>
  <pageSetup paperSize="9" scale="39" fitToHeight="54" orientation="landscape" r:id="rId1"/>
  <rowBreaks count="1" manualBreakCount="1">
    <brk id="7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56"/>
  <sheetViews>
    <sheetView view="pageBreakPreview" zoomScale="70" zoomScaleNormal="70" zoomScaleSheetLayoutView="70" workbookViewId="0">
      <selection activeCell="C21" sqref="C21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7.441406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3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" style="10" customWidth="1"/>
    <col min="17" max="17" width="15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5" customFormat="1" x14ac:dyDescent="0.25">
      <c r="A9" s="43" t="s">
        <v>63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67</v>
      </c>
      <c r="Q13" s="23" t="s">
        <v>51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9" customFormat="1" ht="17.399999999999999" customHeight="1" x14ac:dyDescent="0.25">
      <c r="A15" s="41">
        <v>1</v>
      </c>
      <c r="B15" s="41" t="s">
        <v>62</v>
      </c>
      <c r="C15" s="41" t="s">
        <v>222</v>
      </c>
      <c r="D15" s="72" t="s">
        <v>55</v>
      </c>
      <c r="E15" s="72" t="s">
        <v>72</v>
      </c>
      <c r="F15" s="65" t="s">
        <v>73</v>
      </c>
      <c r="G15" s="73">
        <v>13.259</v>
      </c>
      <c r="H15" s="67" t="s">
        <v>56</v>
      </c>
      <c r="I15" s="66"/>
      <c r="J15" s="58">
        <f>ROUND(G15*I15,2)</f>
        <v>0</v>
      </c>
      <c r="K15" s="41"/>
      <c r="L15" s="64" t="s">
        <v>130</v>
      </c>
      <c r="M15" s="65"/>
      <c r="N15" s="57"/>
      <c r="O15" s="57"/>
      <c r="P15" s="55">
        <v>46810102204</v>
      </c>
      <c r="Q15" s="79">
        <v>4</v>
      </c>
    </row>
    <row r="16" spans="1:17" s="59" customFormat="1" ht="15.6" customHeight="1" x14ac:dyDescent="0.25">
      <c r="A16" s="41">
        <v>2</v>
      </c>
      <c r="B16" s="41" t="s">
        <v>62</v>
      </c>
      <c r="C16" s="41" t="s">
        <v>222</v>
      </c>
      <c r="D16" s="72" t="s">
        <v>55</v>
      </c>
      <c r="E16" s="72" t="s">
        <v>72</v>
      </c>
      <c r="F16" s="65" t="s">
        <v>73</v>
      </c>
      <c r="G16" s="73">
        <v>12.688999999999998</v>
      </c>
      <c r="H16" s="68" t="s">
        <v>56</v>
      </c>
      <c r="I16" s="66"/>
      <c r="J16" s="58">
        <f t="shared" ref="J16:J24" si="0">ROUND(G16*I16,2)</f>
        <v>0</v>
      </c>
      <c r="K16" s="41"/>
      <c r="L16" s="64" t="s">
        <v>132</v>
      </c>
      <c r="M16" s="65"/>
      <c r="N16" s="60"/>
      <c r="O16" s="60"/>
      <c r="P16" s="55">
        <v>46810102204</v>
      </c>
      <c r="Q16" s="79">
        <v>4</v>
      </c>
    </row>
    <row r="17" spans="1:17" s="59" customFormat="1" ht="15.6" customHeight="1" x14ac:dyDescent="0.25">
      <c r="A17" s="41">
        <v>3</v>
      </c>
      <c r="B17" s="41" t="s">
        <v>62</v>
      </c>
      <c r="C17" s="41" t="s">
        <v>222</v>
      </c>
      <c r="D17" s="72" t="s">
        <v>55</v>
      </c>
      <c r="E17" s="72" t="s">
        <v>72</v>
      </c>
      <c r="F17" s="65" t="s">
        <v>73</v>
      </c>
      <c r="G17" s="73">
        <v>5.8260000000000005</v>
      </c>
      <c r="H17" s="68" t="s">
        <v>56</v>
      </c>
      <c r="I17" s="66"/>
      <c r="J17" s="58">
        <f t="shared" si="0"/>
        <v>0</v>
      </c>
      <c r="K17" s="41"/>
      <c r="L17" s="64" t="s">
        <v>133</v>
      </c>
      <c r="M17" s="65"/>
      <c r="N17" s="60"/>
      <c r="O17" s="60"/>
      <c r="P17" s="55">
        <v>46810102204</v>
      </c>
      <c r="Q17" s="79">
        <v>4</v>
      </c>
    </row>
    <row r="18" spans="1:17" s="59" customFormat="1" ht="15.6" customHeight="1" x14ac:dyDescent="0.25">
      <c r="A18" s="41">
        <v>4</v>
      </c>
      <c r="B18" s="41" t="s">
        <v>62</v>
      </c>
      <c r="C18" s="41" t="s">
        <v>222</v>
      </c>
      <c r="D18" s="72" t="s">
        <v>55</v>
      </c>
      <c r="E18" s="72" t="s">
        <v>72</v>
      </c>
      <c r="F18" s="65" t="s">
        <v>73</v>
      </c>
      <c r="G18" s="73">
        <v>26.303999999999995</v>
      </c>
      <c r="H18" s="68" t="s">
        <v>56</v>
      </c>
      <c r="I18" s="66"/>
      <c r="J18" s="58">
        <f t="shared" si="0"/>
        <v>0</v>
      </c>
      <c r="K18" s="41"/>
      <c r="L18" s="64" t="s">
        <v>188</v>
      </c>
      <c r="M18" s="65"/>
      <c r="N18" s="60"/>
      <c r="O18" s="60"/>
      <c r="P18" s="55">
        <v>46810102204</v>
      </c>
      <c r="Q18" s="79">
        <v>4</v>
      </c>
    </row>
    <row r="19" spans="1:17" s="59" customFormat="1" ht="15.6" customHeight="1" x14ac:dyDescent="0.25">
      <c r="A19" s="41">
        <v>5</v>
      </c>
      <c r="B19" s="41" t="s">
        <v>62</v>
      </c>
      <c r="C19" s="41" t="s">
        <v>222</v>
      </c>
      <c r="D19" s="72" t="s">
        <v>55</v>
      </c>
      <c r="E19" s="72" t="s">
        <v>72</v>
      </c>
      <c r="F19" s="65" t="s">
        <v>73</v>
      </c>
      <c r="G19" s="73">
        <v>2.339</v>
      </c>
      <c r="H19" s="68" t="s">
        <v>56</v>
      </c>
      <c r="I19" s="66"/>
      <c r="J19" s="58">
        <f t="shared" si="0"/>
        <v>0</v>
      </c>
      <c r="K19" s="41"/>
      <c r="L19" s="64" t="s">
        <v>189</v>
      </c>
      <c r="M19" s="65"/>
      <c r="N19" s="60"/>
      <c r="O19" s="60"/>
      <c r="P19" s="55">
        <v>46810102204</v>
      </c>
      <c r="Q19" s="79">
        <v>4</v>
      </c>
    </row>
    <row r="20" spans="1:17" s="59" customFormat="1" ht="15.6" customHeight="1" x14ac:dyDescent="0.25">
      <c r="A20" s="41">
        <v>6</v>
      </c>
      <c r="B20" s="41" t="s">
        <v>62</v>
      </c>
      <c r="C20" s="41" t="s">
        <v>222</v>
      </c>
      <c r="D20" s="72" t="s">
        <v>55</v>
      </c>
      <c r="E20" s="72" t="s">
        <v>74</v>
      </c>
      <c r="F20" s="65" t="s">
        <v>75</v>
      </c>
      <c r="G20" s="73">
        <v>111.343</v>
      </c>
      <c r="H20" s="68" t="s">
        <v>56</v>
      </c>
      <c r="I20" s="66"/>
      <c r="J20" s="58">
        <f t="shared" si="0"/>
        <v>0</v>
      </c>
      <c r="K20" s="41"/>
      <c r="L20" s="64" t="s">
        <v>130</v>
      </c>
      <c r="M20" s="65"/>
      <c r="N20" s="60"/>
      <c r="O20" s="60"/>
      <c r="P20" s="55">
        <v>46810102204</v>
      </c>
      <c r="Q20" s="79">
        <v>4</v>
      </c>
    </row>
    <row r="21" spans="1:17" s="59" customFormat="1" ht="15.6" customHeight="1" x14ac:dyDescent="0.25">
      <c r="A21" s="41">
        <v>7</v>
      </c>
      <c r="B21" s="41" t="s">
        <v>62</v>
      </c>
      <c r="C21" s="41" t="s">
        <v>222</v>
      </c>
      <c r="D21" s="72" t="s">
        <v>55</v>
      </c>
      <c r="E21" s="72" t="s">
        <v>74</v>
      </c>
      <c r="F21" s="65" t="s">
        <v>75</v>
      </c>
      <c r="G21" s="73">
        <v>91.004999999999995</v>
      </c>
      <c r="H21" s="68" t="s">
        <v>56</v>
      </c>
      <c r="I21" s="66"/>
      <c r="J21" s="58">
        <f t="shared" si="0"/>
        <v>0</v>
      </c>
      <c r="K21" s="41"/>
      <c r="L21" s="64" t="s">
        <v>132</v>
      </c>
      <c r="M21" s="65"/>
      <c r="N21" s="60"/>
      <c r="O21" s="60"/>
      <c r="P21" s="55">
        <v>46810102204</v>
      </c>
      <c r="Q21" s="79">
        <v>4</v>
      </c>
    </row>
    <row r="22" spans="1:17" s="59" customFormat="1" ht="15.6" customHeight="1" x14ac:dyDescent="0.25">
      <c r="A22" s="41">
        <v>8</v>
      </c>
      <c r="B22" s="41" t="s">
        <v>62</v>
      </c>
      <c r="C22" s="41" t="s">
        <v>222</v>
      </c>
      <c r="D22" s="72" t="s">
        <v>55</v>
      </c>
      <c r="E22" s="72" t="s">
        <v>74</v>
      </c>
      <c r="F22" s="65" t="s">
        <v>75</v>
      </c>
      <c r="G22" s="73">
        <v>194.416</v>
      </c>
      <c r="H22" s="68" t="s">
        <v>56</v>
      </c>
      <c r="I22" s="66"/>
      <c r="J22" s="58">
        <f t="shared" si="0"/>
        <v>0</v>
      </c>
      <c r="K22" s="41"/>
      <c r="L22" s="64" t="s">
        <v>133</v>
      </c>
      <c r="M22" s="65"/>
      <c r="N22" s="60"/>
      <c r="O22" s="60"/>
      <c r="P22" s="55">
        <v>46810102204</v>
      </c>
      <c r="Q22" s="79">
        <v>4</v>
      </c>
    </row>
    <row r="23" spans="1:17" s="59" customFormat="1" ht="15.6" customHeight="1" x14ac:dyDescent="0.25">
      <c r="A23" s="41">
        <v>9</v>
      </c>
      <c r="B23" s="41" t="s">
        <v>62</v>
      </c>
      <c r="C23" s="41" t="s">
        <v>222</v>
      </c>
      <c r="D23" s="72" t="s">
        <v>55</v>
      </c>
      <c r="E23" s="72" t="s">
        <v>74</v>
      </c>
      <c r="F23" s="65" t="s">
        <v>75</v>
      </c>
      <c r="G23" s="73">
        <v>184.39200000000002</v>
      </c>
      <c r="H23" s="68" t="s">
        <v>56</v>
      </c>
      <c r="I23" s="66"/>
      <c r="J23" s="58">
        <f t="shared" si="0"/>
        <v>0</v>
      </c>
      <c r="K23" s="41"/>
      <c r="L23" s="64" t="s">
        <v>188</v>
      </c>
      <c r="M23" s="65"/>
      <c r="N23" s="60"/>
      <c r="O23" s="60"/>
      <c r="P23" s="55">
        <v>46810102204</v>
      </c>
      <c r="Q23" s="79">
        <v>4</v>
      </c>
    </row>
    <row r="24" spans="1:17" s="59" customFormat="1" ht="15.6" customHeight="1" x14ac:dyDescent="0.25">
      <c r="A24" s="41">
        <v>10</v>
      </c>
      <c r="B24" s="41" t="s">
        <v>62</v>
      </c>
      <c r="C24" s="41" t="s">
        <v>222</v>
      </c>
      <c r="D24" s="72" t="s">
        <v>55</v>
      </c>
      <c r="E24" s="72" t="s">
        <v>74</v>
      </c>
      <c r="F24" s="65" t="s">
        <v>75</v>
      </c>
      <c r="G24" s="73">
        <v>37.066000000000003</v>
      </c>
      <c r="H24" s="68" t="s">
        <v>56</v>
      </c>
      <c r="I24" s="66"/>
      <c r="J24" s="58">
        <f t="shared" si="0"/>
        <v>0</v>
      </c>
      <c r="K24" s="41"/>
      <c r="L24" s="64" t="s">
        <v>189</v>
      </c>
      <c r="M24" s="65"/>
      <c r="N24" s="60"/>
      <c r="O24" s="60"/>
      <c r="P24" s="55">
        <v>46810102204</v>
      </c>
      <c r="Q24" s="79">
        <v>4</v>
      </c>
    </row>
    <row r="25" spans="1:17" s="34" customFormat="1" ht="13.8" x14ac:dyDescent="0.25">
      <c r="A25" s="28"/>
      <c r="B25" s="28"/>
      <c r="C25" s="42"/>
      <c r="D25" s="30"/>
      <c r="E25" s="30"/>
      <c r="F25" s="30"/>
      <c r="G25" s="70">
        <f>SUM(G15:G24)</f>
        <v>678.63900000000001</v>
      </c>
      <c r="H25" s="31"/>
      <c r="I25" s="32"/>
      <c r="J25" s="33">
        <f>SUM(J15:J24)</f>
        <v>0</v>
      </c>
      <c r="K25" s="28"/>
      <c r="L25" s="29"/>
      <c r="M25" s="29"/>
      <c r="N25" s="29"/>
      <c r="O25" s="29"/>
      <c r="P25" s="29"/>
      <c r="Q25" s="29"/>
    </row>
    <row r="26" spans="1:17" s="4" customFormat="1" x14ac:dyDescent="0.25">
      <c r="A26" s="1"/>
      <c r="B26" s="1"/>
      <c r="C26" s="1"/>
      <c r="D26" s="1"/>
      <c r="E26" s="1"/>
      <c r="F26" s="1"/>
      <c r="G26" s="1"/>
      <c r="H26" s="3"/>
      <c r="I26" s="7"/>
      <c r="J26" s="1"/>
      <c r="K26" s="9"/>
      <c r="L26" s="10"/>
      <c r="M26" s="10"/>
      <c r="N26" s="10"/>
      <c r="O26" s="10"/>
      <c r="P26" s="10"/>
      <c r="Q26" s="10"/>
    </row>
    <row r="27" spans="1:17" s="4" customFormat="1" x14ac:dyDescent="0.25">
      <c r="A27" s="12" t="s">
        <v>19</v>
      </c>
      <c r="B27" s="12"/>
      <c r="C27" s="2"/>
      <c r="D27" s="2"/>
      <c r="E27" s="2"/>
      <c r="F27" s="7"/>
      <c r="G27" s="7"/>
      <c r="H27" s="35"/>
      <c r="I27" s="35"/>
      <c r="K27" s="9"/>
      <c r="L27" s="10"/>
      <c r="M27" s="10"/>
      <c r="N27" s="10"/>
      <c r="O27" s="10"/>
      <c r="P27" s="10"/>
      <c r="Q27" s="10"/>
    </row>
    <row r="28" spans="1:17" s="4" customFormat="1" x14ac:dyDescent="0.25">
      <c r="A28" s="36" t="s">
        <v>20</v>
      </c>
      <c r="B28" s="36"/>
      <c r="C28" s="37"/>
      <c r="D28" s="37"/>
      <c r="E28" s="37"/>
      <c r="F28" s="37"/>
      <c r="G28" s="7"/>
      <c r="H28" s="3"/>
      <c r="I28" s="2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36" t="s">
        <v>21</v>
      </c>
      <c r="B29" s="36"/>
      <c r="C29" s="37"/>
      <c r="D29" s="37"/>
      <c r="E29" s="37"/>
      <c r="F29" s="37"/>
      <c r="G29" s="7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36" t="s">
        <v>22</v>
      </c>
      <c r="B30" s="36"/>
      <c r="C30" s="37"/>
      <c r="D30" s="37"/>
      <c r="E30" s="37"/>
      <c r="F30" s="37"/>
      <c r="G30" s="7"/>
      <c r="H30" s="3"/>
      <c r="I30" s="2"/>
      <c r="K30" s="9"/>
      <c r="L30" s="10"/>
      <c r="M30" s="10"/>
      <c r="N30" s="10"/>
      <c r="O30" s="10"/>
      <c r="P30" s="10"/>
      <c r="Q30" s="10"/>
    </row>
    <row r="31" spans="1:17" s="49" customFormat="1" ht="49.2" customHeight="1" x14ac:dyDescent="0.25">
      <c r="A31" s="87" t="s">
        <v>220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  <row r="32" spans="1:17" s="49" customFormat="1" x14ac:dyDescent="0.25">
      <c r="A32" s="36" t="s">
        <v>50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36" t="s">
        <v>52</v>
      </c>
      <c r="B33" s="7"/>
      <c r="C33" s="7"/>
      <c r="D33" s="7"/>
      <c r="E33" s="7"/>
      <c r="F33" s="7"/>
      <c r="G33" s="7"/>
      <c r="K33" s="8" t="s">
        <v>24</v>
      </c>
      <c r="L33" s="7"/>
      <c r="M33" s="7"/>
      <c r="N33" s="1"/>
      <c r="O33" s="9"/>
      <c r="P33" s="9"/>
      <c r="Q33" s="9"/>
    </row>
    <row r="34" spans="1:17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5">
      <c r="A36" s="7" t="s">
        <v>25</v>
      </c>
      <c r="B36" s="7"/>
      <c r="C36" s="7"/>
      <c r="D36" s="7"/>
      <c r="E36" s="7"/>
      <c r="F36" s="7"/>
      <c r="G36" s="7"/>
      <c r="K36" s="8" t="s">
        <v>26</v>
      </c>
      <c r="L36" s="38"/>
      <c r="M36" s="38"/>
      <c r="N36" s="39"/>
      <c r="O36" s="9"/>
      <c r="P36" s="9"/>
      <c r="Q36" s="9"/>
    </row>
    <row r="37" spans="1:17" s="4" customFormat="1" x14ac:dyDescent="0.25">
      <c r="A37" s="2"/>
      <c r="B37" s="2"/>
      <c r="C37" s="7" t="s">
        <v>69</v>
      </c>
      <c r="D37" s="7"/>
      <c r="E37" s="7"/>
      <c r="F37" s="7"/>
      <c r="G37" s="7"/>
      <c r="K37" s="40" t="s">
        <v>27</v>
      </c>
      <c r="L37" s="7"/>
      <c r="M37" s="7"/>
      <c r="O37" s="9"/>
      <c r="P37" s="9"/>
      <c r="Q37" s="9"/>
    </row>
    <row r="38" spans="1:17" s="4" customFormat="1" x14ac:dyDescent="0.25">
      <c r="A38" s="1"/>
      <c r="B38" s="1"/>
      <c r="C38" s="1"/>
      <c r="D38" s="1"/>
      <c r="E38" s="1"/>
      <c r="F38" s="1"/>
      <c r="G38" s="7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7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61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7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7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7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7"/>
      <c r="H44" s="3"/>
      <c r="I44" s="61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7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7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56" spans="7:17" s="1" customFormat="1" ht="31.5" customHeight="1" x14ac:dyDescent="0.25">
      <c r="G56" s="7"/>
      <c r="H56" s="3"/>
      <c r="I56" s="7"/>
      <c r="K56" s="9"/>
      <c r="L56" s="10"/>
      <c r="M56" s="10"/>
      <c r="N56" s="10"/>
      <c r="O56" s="10"/>
      <c r="P56" s="10"/>
      <c r="Q56" s="10"/>
    </row>
  </sheetData>
  <mergeCells count="1">
    <mergeCell ref="A31:Q31"/>
  </mergeCells>
  <pageMargins left="0.11811023622047245" right="0.11811023622047245" top="0.15748031496062992" bottom="0.15748031496062992" header="0" footer="0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Q57"/>
  <sheetViews>
    <sheetView view="pageBreakPreview" topLeftCell="A7" zoomScale="85" zoomScaleNormal="70" zoomScaleSheetLayoutView="85" workbookViewId="0">
      <selection activeCell="C21" sqref="C21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6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.6640625" style="10" customWidth="1"/>
    <col min="17" max="17" width="12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5" customFormat="1" x14ac:dyDescent="0.25">
      <c r="A9" s="43" t="s">
        <v>63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67</v>
      </c>
      <c r="Q13" s="23" t="s">
        <v>51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9" customFormat="1" ht="17.399999999999999" customHeight="1" x14ac:dyDescent="0.25">
      <c r="A15" s="41">
        <v>1</v>
      </c>
      <c r="B15" s="41" t="s">
        <v>62</v>
      </c>
      <c r="C15" s="41" t="s">
        <v>226</v>
      </c>
      <c r="D15" s="72" t="s">
        <v>55</v>
      </c>
      <c r="E15" s="72" t="s">
        <v>217</v>
      </c>
      <c r="F15" s="65" t="s">
        <v>218</v>
      </c>
      <c r="G15" s="73">
        <v>58.606000000000002</v>
      </c>
      <c r="H15" s="67" t="s">
        <v>56</v>
      </c>
      <c r="I15" s="66"/>
      <c r="J15" s="58">
        <f>ROUND(G15*I15,2)</f>
        <v>0</v>
      </c>
      <c r="K15" s="41"/>
      <c r="L15" s="64" t="s">
        <v>219</v>
      </c>
      <c r="M15" s="65"/>
      <c r="N15" s="57"/>
      <c r="O15" s="57"/>
      <c r="P15" s="55">
        <v>46810102204</v>
      </c>
      <c r="Q15" s="79">
        <v>4</v>
      </c>
    </row>
    <row r="16" spans="1:17" s="59" customFormat="1" ht="15.6" customHeight="1" x14ac:dyDescent="0.25">
      <c r="A16" s="41">
        <v>2</v>
      </c>
      <c r="B16" s="41" t="s">
        <v>62</v>
      </c>
      <c r="C16" s="41" t="s">
        <v>226</v>
      </c>
      <c r="D16" s="72" t="s">
        <v>55</v>
      </c>
      <c r="E16" s="72" t="s">
        <v>217</v>
      </c>
      <c r="F16" s="65" t="s">
        <v>218</v>
      </c>
      <c r="G16" s="73">
        <v>177.23699999999999</v>
      </c>
      <c r="H16" s="68" t="s">
        <v>56</v>
      </c>
      <c r="I16" s="66"/>
      <c r="J16" s="58">
        <f t="shared" ref="J16:J25" si="0">ROUND(G16*I16,2)</f>
        <v>0</v>
      </c>
      <c r="K16" s="41"/>
      <c r="L16" s="64" t="s">
        <v>219</v>
      </c>
      <c r="M16" s="65"/>
      <c r="N16" s="60"/>
      <c r="O16" s="60"/>
      <c r="P16" s="55">
        <v>46810102204</v>
      </c>
      <c r="Q16" s="79">
        <v>4</v>
      </c>
    </row>
    <row r="17" spans="1:17" s="59" customFormat="1" ht="15.6" customHeight="1" x14ac:dyDescent="0.25">
      <c r="A17" s="41">
        <v>3</v>
      </c>
      <c r="B17" s="41" t="s">
        <v>62</v>
      </c>
      <c r="C17" s="41" t="s">
        <v>226</v>
      </c>
      <c r="D17" s="72" t="s">
        <v>55</v>
      </c>
      <c r="E17" s="72" t="s">
        <v>217</v>
      </c>
      <c r="F17" s="65" t="s">
        <v>218</v>
      </c>
      <c r="G17" s="73">
        <v>19.094999999999999</v>
      </c>
      <c r="H17" s="68" t="s">
        <v>56</v>
      </c>
      <c r="I17" s="66"/>
      <c r="J17" s="58">
        <f t="shared" si="0"/>
        <v>0</v>
      </c>
      <c r="K17" s="41"/>
      <c r="L17" s="64" t="s">
        <v>219</v>
      </c>
      <c r="M17" s="65"/>
      <c r="N17" s="60"/>
      <c r="O17" s="60"/>
      <c r="P17" s="55">
        <v>46810102204</v>
      </c>
      <c r="Q17" s="79">
        <v>4</v>
      </c>
    </row>
    <row r="18" spans="1:17" s="59" customFormat="1" ht="15.6" customHeight="1" x14ac:dyDescent="0.25">
      <c r="A18" s="41">
        <v>4</v>
      </c>
      <c r="B18" s="41" t="s">
        <v>62</v>
      </c>
      <c r="C18" s="41" t="s">
        <v>226</v>
      </c>
      <c r="D18" s="72" t="s">
        <v>55</v>
      </c>
      <c r="E18" s="72" t="s">
        <v>217</v>
      </c>
      <c r="F18" s="65" t="s">
        <v>218</v>
      </c>
      <c r="G18" s="73">
        <v>12.538</v>
      </c>
      <c r="H18" s="68" t="s">
        <v>56</v>
      </c>
      <c r="I18" s="66"/>
      <c r="J18" s="58">
        <f t="shared" si="0"/>
        <v>0</v>
      </c>
      <c r="K18" s="41"/>
      <c r="L18" s="64" t="s">
        <v>219</v>
      </c>
      <c r="M18" s="65"/>
      <c r="N18" s="60"/>
      <c r="O18" s="60"/>
      <c r="P18" s="55">
        <v>46810102204</v>
      </c>
      <c r="Q18" s="79">
        <v>4</v>
      </c>
    </row>
    <row r="19" spans="1:17" s="59" customFormat="1" ht="15.6" customHeight="1" x14ac:dyDescent="0.25">
      <c r="A19" s="41">
        <v>5</v>
      </c>
      <c r="B19" s="41" t="s">
        <v>62</v>
      </c>
      <c r="C19" s="41" t="s">
        <v>226</v>
      </c>
      <c r="D19" s="72" t="s">
        <v>55</v>
      </c>
      <c r="E19" s="72" t="s">
        <v>217</v>
      </c>
      <c r="F19" s="65" t="s">
        <v>218</v>
      </c>
      <c r="G19" s="73">
        <v>14.999000000000001</v>
      </c>
      <c r="H19" s="68" t="s">
        <v>56</v>
      </c>
      <c r="I19" s="66"/>
      <c r="J19" s="58">
        <f t="shared" si="0"/>
        <v>0</v>
      </c>
      <c r="K19" s="41"/>
      <c r="L19" s="64" t="s">
        <v>219</v>
      </c>
      <c r="M19" s="65"/>
      <c r="N19" s="60"/>
      <c r="O19" s="60"/>
      <c r="P19" s="55">
        <v>46810102204</v>
      </c>
      <c r="Q19" s="79">
        <v>4</v>
      </c>
    </row>
    <row r="20" spans="1:17" s="59" customFormat="1" ht="15.6" customHeight="1" x14ac:dyDescent="0.25">
      <c r="A20" s="41">
        <v>6</v>
      </c>
      <c r="B20" s="41" t="s">
        <v>62</v>
      </c>
      <c r="C20" s="41" t="s">
        <v>226</v>
      </c>
      <c r="D20" s="72" t="s">
        <v>55</v>
      </c>
      <c r="E20" s="72" t="s">
        <v>217</v>
      </c>
      <c r="F20" s="65" t="s">
        <v>218</v>
      </c>
      <c r="G20" s="73">
        <v>7.9370000000000003</v>
      </c>
      <c r="H20" s="68" t="s">
        <v>56</v>
      </c>
      <c r="I20" s="66"/>
      <c r="J20" s="58">
        <f t="shared" si="0"/>
        <v>0</v>
      </c>
      <c r="K20" s="41"/>
      <c r="L20" s="64" t="s">
        <v>219</v>
      </c>
      <c r="M20" s="65"/>
      <c r="N20" s="60"/>
      <c r="O20" s="60"/>
      <c r="P20" s="55">
        <v>46810102204</v>
      </c>
      <c r="Q20" s="79">
        <v>4</v>
      </c>
    </row>
    <row r="21" spans="1:17" s="59" customFormat="1" ht="15.6" customHeight="1" x14ac:dyDescent="0.25">
      <c r="A21" s="41">
        <v>7</v>
      </c>
      <c r="B21" s="41" t="s">
        <v>62</v>
      </c>
      <c r="C21" s="41" t="s">
        <v>226</v>
      </c>
      <c r="D21" s="72" t="s">
        <v>55</v>
      </c>
      <c r="E21" s="72" t="s">
        <v>217</v>
      </c>
      <c r="F21" s="65" t="s">
        <v>218</v>
      </c>
      <c r="G21" s="73">
        <v>77.355000000000004</v>
      </c>
      <c r="H21" s="68" t="s">
        <v>56</v>
      </c>
      <c r="I21" s="66"/>
      <c r="J21" s="58">
        <f t="shared" si="0"/>
        <v>0</v>
      </c>
      <c r="K21" s="41"/>
      <c r="L21" s="64" t="s">
        <v>219</v>
      </c>
      <c r="M21" s="65"/>
      <c r="N21" s="60"/>
      <c r="O21" s="60"/>
      <c r="P21" s="55">
        <v>46810102204</v>
      </c>
      <c r="Q21" s="79">
        <v>4</v>
      </c>
    </row>
    <row r="22" spans="1:17" s="59" customFormat="1" ht="15.6" customHeight="1" x14ac:dyDescent="0.25">
      <c r="A22" s="41">
        <v>8</v>
      </c>
      <c r="B22" s="41" t="s">
        <v>62</v>
      </c>
      <c r="C22" s="41" t="s">
        <v>226</v>
      </c>
      <c r="D22" s="72" t="s">
        <v>55</v>
      </c>
      <c r="E22" s="72" t="s">
        <v>217</v>
      </c>
      <c r="F22" s="65" t="s">
        <v>218</v>
      </c>
      <c r="G22" s="73">
        <v>8.7089999999999996</v>
      </c>
      <c r="H22" s="68" t="s">
        <v>56</v>
      </c>
      <c r="I22" s="66"/>
      <c r="J22" s="58">
        <f t="shared" si="0"/>
        <v>0</v>
      </c>
      <c r="K22" s="41"/>
      <c r="L22" s="64" t="s">
        <v>219</v>
      </c>
      <c r="M22" s="65"/>
      <c r="N22" s="60"/>
      <c r="O22" s="60"/>
      <c r="P22" s="55">
        <v>46810102204</v>
      </c>
      <c r="Q22" s="79">
        <v>4</v>
      </c>
    </row>
    <row r="23" spans="1:17" s="59" customFormat="1" ht="15.6" customHeight="1" x14ac:dyDescent="0.25">
      <c r="A23" s="41">
        <v>9</v>
      </c>
      <c r="B23" s="41" t="s">
        <v>62</v>
      </c>
      <c r="C23" s="41" t="s">
        <v>226</v>
      </c>
      <c r="D23" s="72" t="s">
        <v>55</v>
      </c>
      <c r="E23" s="72" t="s">
        <v>217</v>
      </c>
      <c r="F23" s="65" t="s">
        <v>218</v>
      </c>
      <c r="G23" s="73">
        <v>148.28299999999999</v>
      </c>
      <c r="H23" s="68" t="s">
        <v>56</v>
      </c>
      <c r="I23" s="66"/>
      <c r="J23" s="58">
        <f t="shared" si="0"/>
        <v>0</v>
      </c>
      <c r="K23" s="41"/>
      <c r="L23" s="64" t="s">
        <v>219</v>
      </c>
      <c r="M23" s="65"/>
      <c r="N23" s="60"/>
      <c r="O23" s="60"/>
      <c r="P23" s="55">
        <v>46810102204</v>
      </c>
      <c r="Q23" s="79">
        <v>4</v>
      </c>
    </row>
    <row r="24" spans="1:17" s="59" customFormat="1" ht="15.6" customHeight="1" x14ac:dyDescent="0.25">
      <c r="A24" s="41">
        <v>10</v>
      </c>
      <c r="B24" s="41" t="s">
        <v>62</v>
      </c>
      <c r="C24" s="41" t="s">
        <v>226</v>
      </c>
      <c r="D24" s="72" t="s">
        <v>55</v>
      </c>
      <c r="E24" s="72" t="s">
        <v>217</v>
      </c>
      <c r="F24" s="65" t="s">
        <v>218</v>
      </c>
      <c r="G24" s="73">
        <v>765.3</v>
      </c>
      <c r="H24" s="68" t="s">
        <v>56</v>
      </c>
      <c r="I24" s="66"/>
      <c r="J24" s="58">
        <f t="shared" si="0"/>
        <v>0</v>
      </c>
      <c r="K24" s="41"/>
      <c r="L24" s="64" t="s">
        <v>219</v>
      </c>
      <c r="M24" s="65"/>
      <c r="N24" s="60"/>
      <c r="O24" s="60"/>
      <c r="P24" s="55">
        <v>46810102204</v>
      </c>
      <c r="Q24" s="79">
        <v>4</v>
      </c>
    </row>
    <row r="25" spans="1:17" s="59" customFormat="1" ht="15.6" customHeight="1" x14ac:dyDescent="0.25">
      <c r="A25" s="41">
        <v>11</v>
      </c>
      <c r="B25" s="41" t="s">
        <v>62</v>
      </c>
      <c r="C25" s="41" t="s">
        <v>226</v>
      </c>
      <c r="D25" s="72" t="s">
        <v>55</v>
      </c>
      <c r="E25" s="72" t="s">
        <v>217</v>
      </c>
      <c r="F25" s="65" t="s">
        <v>218</v>
      </c>
      <c r="G25" s="73">
        <v>45.195</v>
      </c>
      <c r="H25" s="68" t="s">
        <v>56</v>
      </c>
      <c r="I25" s="66"/>
      <c r="J25" s="58">
        <f t="shared" si="0"/>
        <v>0</v>
      </c>
      <c r="K25" s="41"/>
      <c r="L25" s="64" t="s">
        <v>219</v>
      </c>
      <c r="M25" s="65"/>
      <c r="N25" s="60"/>
      <c r="O25" s="60"/>
      <c r="P25" s="55">
        <v>46810102204</v>
      </c>
      <c r="Q25" s="79">
        <v>4</v>
      </c>
    </row>
    <row r="26" spans="1:17" s="34" customFormat="1" ht="13.8" x14ac:dyDescent="0.25">
      <c r="A26" s="28"/>
      <c r="B26" s="28"/>
      <c r="C26" s="42"/>
      <c r="D26" s="30"/>
      <c r="E26" s="30"/>
      <c r="F26" s="30"/>
      <c r="G26" s="70">
        <f>SUM(G15:G25)</f>
        <v>1335.2539999999999</v>
      </c>
      <c r="H26" s="31"/>
      <c r="I26" s="32"/>
      <c r="J26" s="33">
        <f>SUM(J15:J25)</f>
        <v>0</v>
      </c>
      <c r="K26" s="28"/>
      <c r="L26" s="29"/>
      <c r="M26" s="29"/>
      <c r="N26" s="29"/>
      <c r="O26" s="29"/>
      <c r="P26" s="29"/>
      <c r="Q26" s="29"/>
    </row>
    <row r="27" spans="1:17" s="4" customFormat="1" x14ac:dyDescent="0.25">
      <c r="A27" s="1"/>
      <c r="B27" s="1"/>
      <c r="C27" s="1"/>
      <c r="D27" s="1"/>
      <c r="E27" s="1"/>
      <c r="F27" s="1"/>
      <c r="G27" s="1"/>
      <c r="H27" s="3"/>
      <c r="I27" s="7"/>
      <c r="J27" s="1"/>
      <c r="K27" s="9"/>
      <c r="L27" s="10"/>
      <c r="M27" s="10"/>
      <c r="N27" s="10"/>
      <c r="O27" s="10"/>
      <c r="P27" s="10"/>
      <c r="Q27" s="10"/>
    </row>
    <row r="28" spans="1:17" s="4" customFormat="1" x14ac:dyDescent="0.25">
      <c r="A28" s="12" t="s">
        <v>19</v>
      </c>
      <c r="B28" s="12"/>
      <c r="C28" s="2"/>
      <c r="D28" s="2"/>
      <c r="E28" s="2"/>
      <c r="F28" s="7"/>
      <c r="G28" s="7"/>
      <c r="H28" s="35"/>
      <c r="I28" s="35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36" t="s">
        <v>20</v>
      </c>
      <c r="B29" s="36"/>
      <c r="C29" s="37"/>
      <c r="D29" s="37"/>
      <c r="E29" s="37"/>
      <c r="F29" s="37"/>
      <c r="G29" s="7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36" t="s">
        <v>21</v>
      </c>
      <c r="B30" s="36"/>
      <c r="C30" s="37"/>
      <c r="D30" s="37"/>
      <c r="E30" s="37"/>
      <c r="F30" s="37"/>
      <c r="G30" s="7"/>
      <c r="H30" s="3"/>
      <c r="I30" s="2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36" t="s">
        <v>22</v>
      </c>
      <c r="B31" s="36"/>
      <c r="C31" s="37"/>
      <c r="D31" s="37"/>
      <c r="E31" s="37"/>
      <c r="F31" s="37"/>
      <c r="G31" s="7"/>
      <c r="H31" s="3"/>
      <c r="I31" s="2"/>
      <c r="K31" s="9"/>
      <c r="L31" s="10"/>
      <c r="M31" s="10"/>
      <c r="N31" s="10"/>
      <c r="O31" s="10"/>
      <c r="P31" s="10"/>
      <c r="Q31" s="10"/>
    </row>
    <row r="32" spans="1:17" s="49" customFormat="1" ht="49.2" customHeight="1" x14ac:dyDescent="0.25">
      <c r="A32" s="87" t="s">
        <v>220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</row>
    <row r="33" spans="1:17" s="49" customFormat="1" x14ac:dyDescent="0.25">
      <c r="A33" s="36" t="s">
        <v>50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s="4" customFormat="1" x14ac:dyDescent="0.25">
      <c r="A34" s="36" t="s">
        <v>52</v>
      </c>
      <c r="B34" s="7"/>
      <c r="C34" s="7"/>
      <c r="D34" s="7"/>
      <c r="E34" s="7"/>
      <c r="F34" s="7"/>
      <c r="G34" s="7"/>
      <c r="K34" s="8" t="s">
        <v>24</v>
      </c>
      <c r="L34" s="7"/>
      <c r="M34" s="7"/>
      <c r="N34" s="1"/>
      <c r="O34" s="9"/>
      <c r="P34" s="9"/>
      <c r="Q34" s="9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5">
      <c r="A36" s="36"/>
      <c r="B36" s="7"/>
      <c r="C36" s="7"/>
      <c r="D36" s="7"/>
      <c r="E36" s="7"/>
      <c r="F36" s="7"/>
      <c r="G36" s="7"/>
      <c r="K36" s="8"/>
      <c r="L36" s="7"/>
      <c r="M36" s="7"/>
      <c r="N36" s="1"/>
      <c r="O36" s="9"/>
      <c r="P36" s="9"/>
      <c r="Q36" s="9"/>
    </row>
    <row r="37" spans="1:17" s="4" customFormat="1" x14ac:dyDescent="0.25">
      <c r="A37" s="7" t="s">
        <v>25</v>
      </c>
      <c r="B37" s="7"/>
      <c r="C37" s="7"/>
      <c r="D37" s="7"/>
      <c r="E37" s="7"/>
      <c r="F37" s="7"/>
      <c r="G37" s="7"/>
      <c r="K37" s="8" t="s">
        <v>26</v>
      </c>
      <c r="L37" s="38"/>
      <c r="M37" s="38"/>
      <c r="N37" s="39"/>
      <c r="O37" s="9"/>
      <c r="P37" s="9"/>
      <c r="Q37" s="9"/>
    </row>
    <row r="38" spans="1:17" s="4" customFormat="1" x14ac:dyDescent="0.25">
      <c r="A38" s="2"/>
      <c r="B38" s="2"/>
      <c r="C38" s="7" t="s">
        <v>69</v>
      </c>
      <c r="D38" s="7"/>
      <c r="E38" s="7"/>
      <c r="F38" s="7"/>
      <c r="G38" s="7"/>
      <c r="K38" s="40" t="s">
        <v>27</v>
      </c>
      <c r="L38" s="7"/>
      <c r="M38" s="7"/>
      <c r="O38" s="9"/>
      <c r="P38" s="9"/>
      <c r="Q38" s="9"/>
    </row>
    <row r="39" spans="1:17" s="4" customFormat="1" x14ac:dyDescent="0.25">
      <c r="A39" s="1"/>
      <c r="B39" s="1"/>
      <c r="C39" s="1"/>
      <c r="D39" s="1"/>
      <c r="E39" s="1"/>
      <c r="F39" s="1"/>
      <c r="G39" s="7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7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61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7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7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7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7"/>
      <c r="H45" s="3"/>
      <c r="I45" s="61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7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7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57" spans="7:17" s="1" customFormat="1" ht="31.5" customHeight="1" x14ac:dyDescent="0.25">
      <c r="G57" s="7"/>
      <c r="H57" s="3"/>
      <c r="I57" s="7"/>
      <c r="K57" s="9"/>
      <c r="L57" s="10"/>
      <c r="M57" s="10"/>
      <c r="N57" s="10"/>
      <c r="O57" s="10"/>
      <c r="P57" s="10"/>
      <c r="Q57" s="10"/>
    </row>
  </sheetData>
  <mergeCells count="1">
    <mergeCell ref="A32:Q32"/>
  </mergeCells>
  <pageMargins left="0.11811023622047245" right="0.11811023622047245" top="0.15748031496062992" bottom="0.15748031496062992" header="0" footer="0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22"/>
  <sheetViews>
    <sheetView view="pageBreakPreview" topLeftCell="A9" zoomScale="70" zoomScaleNormal="85" zoomScaleSheetLayoutView="70" workbookViewId="0">
      <selection activeCell="C36" sqref="C3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6640625" style="1" customWidth="1"/>
    <col min="4" max="4" width="20" style="1" customWidth="1"/>
    <col min="5" max="6" width="15.5546875" style="1" customWidth="1"/>
    <col min="7" max="7" width="40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109375" style="9" customWidth="1"/>
    <col min="13" max="13" width="50.44140625" style="10" customWidth="1"/>
    <col min="14" max="14" width="16.33203125" style="10" customWidth="1"/>
    <col min="15" max="15" width="20.5546875" style="10" customWidth="1"/>
    <col min="16" max="16" width="1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63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46</v>
      </c>
    </row>
    <row r="15" spans="1:16" s="53" customFormat="1" x14ac:dyDescent="0.3">
      <c r="A15" s="41">
        <v>1</v>
      </c>
      <c r="B15" s="41" t="s">
        <v>62</v>
      </c>
      <c r="C15" s="54" t="s">
        <v>227</v>
      </c>
      <c r="D15" s="52" t="s">
        <v>76</v>
      </c>
      <c r="E15" s="52" t="s">
        <v>93</v>
      </c>
      <c r="F15" s="52" t="s">
        <v>78</v>
      </c>
      <c r="G15" s="52" t="s">
        <v>94</v>
      </c>
      <c r="H15" s="63">
        <v>1</v>
      </c>
      <c r="I15" s="52" t="s">
        <v>68</v>
      </c>
      <c r="J15" s="57"/>
      <c r="K15" s="50">
        <f>ROUND(H15*J15*1.2,2)</f>
        <v>0</v>
      </c>
      <c r="L15" s="41"/>
      <c r="M15" s="64" t="s">
        <v>131</v>
      </c>
      <c r="N15" s="57"/>
      <c r="O15" s="51"/>
      <c r="P15" s="81">
        <v>0.16</v>
      </c>
    </row>
    <row r="16" spans="1:16" s="53" customFormat="1" x14ac:dyDescent="0.3">
      <c r="A16" s="54">
        <v>2</v>
      </c>
      <c r="B16" s="54" t="s">
        <v>62</v>
      </c>
      <c r="C16" s="54" t="s">
        <v>227</v>
      </c>
      <c r="D16" s="55" t="s">
        <v>76</v>
      </c>
      <c r="E16" s="55" t="s">
        <v>125</v>
      </c>
      <c r="F16" s="55" t="s">
        <v>89</v>
      </c>
      <c r="G16" s="55" t="s">
        <v>115</v>
      </c>
      <c r="H16" s="63">
        <v>2</v>
      </c>
      <c r="I16" s="55" t="s">
        <v>68</v>
      </c>
      <c r="J16" s="62"/>
      <c r="K16" s="50">
        <f t="shared" ref="K16:K51" si="0">ROUND(H16*J16*1.2,2)</f>
        <v>0</v>
      </c>
      <c r="L16" s="54"/>
      <c r="M16" s="71" t="s">
        <v>131</v>
      </c>
      <c r="N16" s="62"/>
      <c r="O16" s="56"/>
      <c r="P16" s="82">
        <v>0.56000000000000005</v>
      </c>
    </row>
    <row r="17" spans="1:16" s="53" customFormat="1" x14ac:dyDescent="0.3">
      <c r="A17" s="41">
        <v>3</v>
      </c>
      <c r="B17" s="54" t="s">
        <v>62</v>
      </c>
      <c r="C17" s="54" t="s">
        <v>227</v>
      </c>
      <c r="D17" s="55" t="s">
        <v>76</v>
      </c>
      <c r="E17" s="55" t="s">
        <v>95</v>
      </c>
      <c r="F17" s="55" t="s">
        <v>80</v>
      </c>
      <c r="G17" s="55" t="s">
        <v>96</v>
      </c>
      <c r="H17" s="63">
        <v>1</v>
      </c>
      <c r="I17" s="55" t="s">
        <v>68</v>
      </c>
      <c r="J17" s="62"/>
      <c r="K17" s="50">
        <f t="shared" si="0"/>
        <v>0</v>
      </c>
      <c r="L17" s="54"/>
      <c r="M17" s="71" t="s">
        <v>131</v>
      </c>
      <c r="N17" s="62"/>
      <c r="O17" s="56"/>
      <c r="P17" s="82">
        <v>0.16</v>
      </c>
    </row>
    <row r="18" spans="1:16" s="53" customFormat="1" x14ac:dyDescent="0.3">
      <c r="A18" s="54">
        <v>4</v>
      </c>
      <c r="B18" s="54" t="s">
        <v>62</v>
      </c>
      <c r="C18" s="54" t="s">
        <v>227</v>
      </c>
      <c r="D18" s="55" t="s">
        <v>76</v>
      </c>
      <c r="E18" s="55" t="s">
        <v>95</v>
      </c>
      <c r="F18" s="55" t="s">
        <v>85</v>
      </c>
      <c r="G18" s="55" t="s">
        <v>116</v>
      </c>
      <c r="H18" s="63">
        <v>1</v>
      </c>
      <c r="I18" s="55" t="s">
        <v>68</v>
      </c>
      <c r="J18" s="62"/>
      <c r="K18" s="50">
        <f t="shared" si="0"/>
        <v>0</v>
      </c>
      <c r="L18" s="54"/>
      <c r="M18" s="71" t="s">
        <v>131</v>
      </c>
      <c r="N18" s="62"/>
      <c r="O18" s="56"/>
      <c r="P18" s="82">
        <v>0.2</v>
      </c>
    </row>
    <row r="19" spans="1:16" s="53" customFormat="1" x14ac:dyDescent="0.3">
      <c r="A19" s="41">
        <v>5</v>
      </c>
      <c r="B19" s="54" t="s">
        <v>62</v>
      </c>
      <c r="C19" s="54" t="s">
        <v>227</v>
      </c>
      <c r="D19" s="55" t="s">
        <v>76</v>
      </c>
      <c r="E19" s="55" t="s">
        <v>79</v>
      </c>
      <c r="F19" s="55" t="s">
        <v>106</v>
      </c>
      <c r="G19" s="55" t="s">
        <v>117</v>
      </c>
      <c r="H19" s="63">
        <v>1</v>
      </c>
      <c r="I19" s="55" t="s">
        <v>68</v>
      </c>
      <c r="J19" s="62"/>
      <c r="K19" s="50">
        <f t="shared" si="0"/>
        <v>0</v>
      </c>
      <c r="L19" s="54"/>
      <c r="M19" s="71" t="s">
        <v>131</v>
      </c>
      <c r="N19" s="62"/>
      <c r="O19" s="56"/>
      <c r="P19" s="82">
        <v>0.24</v>
      </c>
    </row>
    <row r="20" spans="1:16" s="53" customFormat="1" x14ac:dyDescent="0.3">
      <c r="A20" s="54">
        <v>6</v>
      </c>
      <c r="B20" s="54" t="s">
        <v>62</v>
      </c>
      <c r="C20" s="54" t="s">
        <v>227</v>
      </c>
      <c r="D20" s="55" t="s">
        <v>76</v>
      </c>
      <c r="E20" s="55" t="s">
        <v>77</v>
      </c>
      <c r="F20" s="55" t="s">
        <v>202</v>
      </c>
      <c r="G20" s="55" t="s">
        <v>97</v>
      </c>
      <c r="H20" s="63">
        <v>2</v>
      </c>
      <c r="I20" s="55" t="s">
        <v>68</v>
      </c>
      <c r="J20" s="62"/>
      <c r="K20" s="50">
        <f t="shared" si="0"/>
        <v>0</v>
      </c>
      <c r="L20" s="54"/>
      <c r="M20" s="71" t="s">
        <v>131</v>
      </c>
      <c r="N20" s="62"/>
      <c r="O20" s="56"/>
      <c r="P20" s="82">
        <v>0.46</v>
      </c>
    </row>
    <row r="21" spans="1:16" s="53" customFormat="1" x14ac:dyDescent="0.3">
      <c r="A21" s="41">
        <v>7</v>
      </c>
      <c r="B21" s="54" t="s">
        <v>62</v>
      </c>
      <c r="C21" s="54" t="s">
        <v>227</v>
      </c>
      <c r="D21" s="55" t="s">
        <v>76</v>
      </c>
      <c r="E21" s="55" t="s">
        <v>77</v>
      </c>
      <c r="F21" s="55" t="s">
        <v>100</v>
      </c>
      <c r="G21" s="55" t="s">
        <v>101</v>
      </c>
      <c r="H21" s="63">
        <v>14</v>
      </c>
      <c r="I21" s="55" t="s">
        <v>68</v>
      </c>
      <c r="J21" s="62"/>
      <c r="K21" s="50">
        <f t="shared" si="0"/>
        <v>0</v>
      </c>
      <c r="L21" s="54"/>
      <c r="M21" s="71" t="s">
        <v>131</v>
      </c>
      <c r="N21" s="62"/>
      <c r="O21" s="56"/>
      <c r="P21" s="82">
        <v>7.7000000000000011</v>
      </c>
    </row>
    <row r="22" spans="1:16" s="53" customFormat="1" x14ac:dyDescent="0.3">
      <c r="A22" s="54">
        <v>8</v>
      </c>
      <c r="B22" s="54" t="s">
        <v>62</v>
      </c>
      <c r="C22" s="54" t="s">
        <v>227</v>
      </c>
      <c r="D22" s="55" t="s">
        <v>76</v>
      </c>
      <c r="E22" s="55" t="s">
        <v>77</v>
      </c>
      <c r="F22" s="55" t="s">
        <v>102</v>
      </c>
      <c r="G22" s="55" t="s">
        <v>103</v>
      </c>
      <c r="H22" s="63">
        <v>12</v>
      </c>
      <c r="I22" s="55" t="s">
        <v>68</v>
      </c>
      <c r="J22" s="62"/>
      <c r="K22" s="50">
        <f t="shared" si="0"/>
        <v>0</v>
      </c>
      <c r="L22" s="54"/>
      <c r="M22" s="71" t="s">
        <v>131</v>
      </c>
      <c r="N22" s="62"/>
      <c r="O22" s="56"/>
      <c r="P22" s="82">
        <v>6.6</v>
      </c>
    </row>
    <row r="23" spans="1:16" s="53" customFormat="1" x14ac:dyDescent="0.3">
      <c r="A23" s="41">
        <v>9</v>
      </c>
      <c r="B23" s="54" t="s">
        <v>62</v>
      </c>
      <c r="C23" s="54" t="s">
        <v>227</v>
      </c>
      <c r="D23" s="55" t="s">
        <v>76</v>
      </c>
      <c r="E23" s="55" t="s">
        <v>77</v>
      </c>
      <c r="F23" s="55" t="s">
        <v>104</v>
      </c>
      <c r="G23" s="55" t="s">
        <v>105</v>
      </c>
      <c r="H23" s="63">
        <v>10</v>
      </c>
      <c r="I23" s="55" t="s">
        <v>68</v>
      </c>
      <c r="J23" s="62"/>
      <c r="K23" s="50">
        <f t="shared" si="0"/>
        <v>0</v>
      </c>
      <c r="L23" s="54"/>
      <c r="M23" s="71" t="s">
        <v>131</v>
      </c>
      <c r="N23" s="62"/>
      <c r="O23" s="56"/>
      <c r="P23" s="82">
        <v>5.4999999999999991</v>
      </c>
    </row>
    <row r="24" spans="1:16" s="53" customFormat="1" x14ac:dyDescent="0.3">
      <c r="A24" s="41">
        <v>10</v>
      </c>
      <c r="B24" s="54" t="s">
        <v>62</v>
      </c>
      <c r="C24" s="54" t="s">
        <v>227</v>
      </c>
      <c r="D24" s="55" t="s">
        <v>76</v>
      </c>
      <c r="E24" s="55" t="s">
        <v>77</v>
      </c>
      <c r="F24" s="55" t="s">
        <v>87</v>
      </c>
      <c r="G24" s="55" t="s">
        <v>88</v>
      </c>
      <c r="H24" s="63">
        <v>4</v>
      </c>
      <c r="I24" s="55" t="s">
        <v>68</v>
      </c>
      <c r="J24" s="62"/>
      <c r="K24" s="50">
        <f t="shared" si="0"/>
        <v>0</v>
      </c>
      <c r="L24" s="54"/>
      <c r="M24" s="71" t="s">
        <v>131</v>
      </c>
      <c r="N24" s="62"/>
      <c r="O24" s="56"/>
      <c r="P24" s="82">
        <v>2.48</v>
      </c>
    </row>
    <row r="25" spans="1:16" s="53" customFormat="1" x14ac:dyDescent="0.3">
      <c r="A25" s="54">
        <v>11</v>
      </c>
      <c r="B25" s="54" t="s">
        <v>62</v>
      </c>
      <c r="C25" s="54" t="s">
        <v>227</v>
      </c>
      <c r="D25" s="55" t="s">
        <v>76</v>
      </c>
      <c r="E25" s="55" t="s">
        <v>77</v>
      </c>
      <c r="F25" s="55" t="s">
        <v>108</v>
      </c>
      <c r="G25" s="55" t="s">
        <v>109</v>
      </c>
      <c r="H25" s="63">
        <v>1</v>
      </c>
      <c r="I25" s="55" t="s">
        <v>68</v>
      </c>
      <c r="J25" s="62"/>
      <c r="K25" s="50">
        <f t="shared" si="0"/>
        <v>0</v>
      </c>
      <c r="L25" s="54"/>
      <c r="M25" s="71" t="s">
        <v>131</v>
      </c>
      <c r="N25" s="62"/>
      <c r="O25" s="56"/>
      <c r="P25" s="82">
        <v>0.68</v>
      </c>
    </row>
    <row r="26" spans="1:16" s="53" customFormat="1" x14ac:dyDescent="0.3">
      <c r="A26" s="41">
        <v>12</v>
      </c>
      <c r="B26" s="54" t="s">
        <v>62</v>
      </c>
      <c r="C26" s="54" t="s">
        <v>227</v>
      </c>
      <c r="D26" s="55" t="s">
        <v>76</v>
      </c>
      <c r="E26" s="55" t="s">
        <v>77</v>
      </c>
      <c r="F26" s="55" t="s">
        <v>82</v>
      </c>
      <c r="G26" s="55" t="s">
        <v>83</v>
      </c>
      <c r="H26" s="63">
        <v>5</v>
      </c>
      <c r="I26" s="55" t="s">
        <v>68</v>
      </c>
      <c r="J26" s="62"/>
      <c r="K26" s="50">
        <f t="shared" si="0"/>
        <v>0</v>
      </c>
      <c r="L26" s="54"/>
      <c r="M26" s="71" t="s">
        <v>131</v>
      </c>
      <c r="N26" s="62"/>
      <c r="O26" s="56"/>
      <c r="P26" s="82">
        <v>3.55</v>
      </c>
    </row>
    <row r="27" spans="1:16" s="53" customFormat="1" x14ac:dyDescent="0.3">
      <c r="A27" s="41">
        <v>13</v>
      </c>
      <c r="B27" s="54" t="s">
        <v>62</v>
      </c>
      <c r="C27" s="54" t="s">
        <v>227</v>
      </c>
      <c r="D27" s="55" t="s">
        <v>76</v>
      </c>
      <c r="E27" s="55" t="s">
        <v>77</v>
      </c>
      <c r="F27" s="55" t="s">
        <v>121</v>
      </c>
      <c r="G27" s="55" t="s">
        <v>118</v>
      </c>
      <c r="H27" s="63">
        <v>1</v>
      </c>
      <c r="I27" s="55" t="s">
        <v>68</v>
      </c>
      <c r="J27" s="62"/>
      <c r="K27" s="50">
        <f t="shared" si="0"/>
        <v>0</v>
      </c>
      <c r="L27" s="54"/>
      <c r="M27" s="71" t="s">
        <v>131</v>
      </c>
      <c r="N27" s="62"/>
      <c r="O27" s="56"/>
      <c r="P27" s="82">
        <v>0.28999999999999998</v>
      </c>
    </row>
    <row r="28" spans="1:16" s="53" customFormat="1" x14ac:dyDescent="0.3">
      <c r="A28" s="54">
        <v>14</v>
      </c>
      <c r="B28" s="54" t="s">
        <v>62</v>
      </c>
      <c r="C28" s="54" t="s">
        <v>227</v>
      </c>
      <c r="D28" s="55" t="s">
        <v>76</v>
      </c>
      <c r="E28" s="55" t="s">
        <v>77</v>
      </c>
      <c r="F28" s="55" t="s">
        <v>98</v>
      </c>
      <c r="G28" s="55" t="s">
        <v>99</v>
      </c>
      <c r="H28" s="63">
        <v>6</v>
      </c>
      <c r="I28" s="55" t="s">
        <v>68</v>
      </c>
      <c r="J28" s="62"/>
      <c r="K28" s="50">
        <f t="shared" si="0"/>
        <v>0</v>
      </c>
      <c r="L28" s="54"/>
      <c r="M28" s="71" t="s">
        <v>131</v>
      </c>
      <c r="N28" s="62"/>
      <c r="O28" s="56"/>
      <c r="P28" s="82">
        <v>1.26</v>
      </c>
    </row>
    <row r="29" spans="1:16" s="53" customFormat="1" x14ac:dyDescent="0.3">
      <c r="A29" s="41">
        <v>15</v>
      </c>
      <c r="B29" s="54" t="s">
        <v>62</v>
      </c>
      <c r="C29" s="54" t="s">
        <v>227</v>
      </c>
      <c r="D29" s="55" t="s">
        <v>76</v>
      </c>
      <c r="E29" s="55" t="s">
        <v>77</v>
      </c>
      <c r="F29" s="55" t="s">
        <v>126</v>
      </c>
      <c r="G29" s="55" t="s">
        <v>119</v>
      </c>
      <c r="H29" s="63">
        <v>1</v>
      </c>
      <c r="I29" s="55" t="s">
        <v>68</v>
      </c>
      <c r="J29" s="62"/>
      <c r="K29" s="50">
        <f t="shared" si="0"/>
        <v>0</v>
      </c>
      <c r="L29" s="54"/>
      <c r="M29" s="71" t="s">
        <v>131</v>
      </c>
      <c r="N29" s="62"/>
      <c r="O29" s="56"/>
      <c r="P29" s="82">
        <v>0.25</v>
      </c>
    </row>
    <row r="30" spans="1:16" s="53" customFormat="1" x14ac:dyDescent="0.3">
      <c r="A30" s="41">
        <v>16</v>
      </c>
      <c r="B30" s="54" t="s">
        <v>62</v>
      </c>
      <c r="C30" s="54" t="s">
        <v>227</v>
      </c>
      <c r="D30" s="55" t="s">
        <v>76</v>
      </c>
      <c r="E30" s="55" t="s">
        <v>77</v>
      </c>
      <c r="F30" s="55" t="s">
        <v>80</v>
      </c>
      <c r="G30" s="55" t="s">
        <v>81</v>
      </c>
      <c r="H30" s="63">
        <v>5</v>
      </c>
      <c r="I30" s="55" t="s">
        <v>68</v>
      </c>
      <c r="J30" s="62"/>
      <c r="K30" s="50">
        <f t="shared" si="0"/>
        <v>0</v>
      </c>
      <c r="L30" s="54"/>
      <c r="M30" s="71" t="s">
        <v>131</v>
      </c>
      <c r="N30" s="62"/>
      <c r="O30" s="56"/>
      <c r="P30" s="82">
        <v>1.7000000000000002</v>
      </c>
    </row>
    <row r="31" spans="1:16" s="53" customFormat="1" x14ac:dyDescent="0.3">
      <c r="A31" s="54">
        <v>17</v>
      </c>
      <c r="B31" s="54" t="s">
        <v>62</v>
      </c>
      <c r="C31" s="54" t="s">
        <v>227</v>
      </c>
      <c r="D31" s="55" t="s">
        <v>76</v>
      </c>
      <c r="E31" s="55" t="s">
        <v>77</v>
      </c>
      <c r="F31" s="55" t="s">
        <v>127</v>
      </c>
      <c r="G31" s="55" t="s">
        <v>120</v>
      </c>
      <c r="H31" s="63">
        <v>1</v>
      </c>
      <c r="I31" s="55" t="s">
        <v>68</v>
      </c>
      <c r="J31" s="62"/>
      <c r="K31" s="50">
        <f t="shared" si="0"/>
        <v>0</v>
      </c>
      <c r="L31" s="54"/>
      <c r="M31" s="71" t="s">
        <v>131</v>
      </c>
      <c r="N31" s="62"/>
      <c r="O31" s="56"/>
      <c r="P31" s="82">
        <v>0.33</v>
      </c>
    </row>
    <row r="32" spans="1:16" s="53" customFormat="1" x14ac:dyDescent="0.3">
      <c r="A32" s="41">
        <v>18</v>
      </c>
      <c r="B32" s="54" t="s">
        <v>62</v>
      </c>
      <c r="C32" s="54" t="s">
        <v>227</v>
      </c>
      <c r="D32" s="55" t="s">
        <v>76</v>
      </c>
      <c r="E32" s="55" t="s">
        <v>77</v>
      </c>
      <c r="F32" s="55" t="s">
        <v>78</v>
      </c>
      <c r="G32" s="55" t="s">
        <v>91</v>
      </c>
      <c r="H32" s="63">
        <v>14</v>
      </c>
      <c r="I32" s="55" t="s">
        <v>68</v>
      </c>
      <c r="J32" s="62"/>
      <c r="K32" s="50">
        <f t="shared" si="0"/>
        <v>0</v>
      </c>
      <c r="L32" s="54"/>
      <c r="M32" s="71" t="s">
        <v>131</v>
      </c>
      <c r="N32" s="62"/>
      <c r="O32" s="56"/>
      <c r="P32" s="82">
        <v>5.1800000000000006</v>
      </c>
    </row>
    <row r="33" spans="1:16" s="53" customFormat="1" x14ac:dyDescent="0.3">
      <c r="A33" s="41">
        <v>19</v>
      </c>
      <c r="B33" s="54" t="s">
        <v>62</v>
      </c>
      <c r="C33" s="54" t="s">
        <v>227</v>
      </c>
      <c r="D33" s="55" t="s">
        <v>76</v>
      </c>
      <c r="E33" s="55" t="s">
        <v>77</v>
      </c>
      <c r="F33" s="55" t="s">
        <v>85</v>
      </c>
      <c r="G33" s="55" t="s">
        <v>86</v>
      </c>
      <c r="H33" s="63">
        <v>6</v>
      </c>
      <c r="I33" s="55" t="s">
        <v>68</v>
      </c>
      <c r="J33" s="62"/>
      <c r="K33" s="50">
        <f t="shared" si="0"/>
        <v>0</v>
      </c>
      <c r="L33" s="54"/>
      <c r="M33" s="71" t="s">
        <v>131</v>
      </c>
      <c r="N33" s="62"/>
      <c r="O33" s="56"/>
      <c r="P33" s="82">
        <v>2.2799999999999998</v>
      </c>
    </row>
    <row r="34" spans="1:16" s="53" customFormat="1" x14ac:dyDescent="0.3">
      <c r="A34" s="54">
        <v>20</v>
      </c>
      <c r="B34" s="54" t="s">
        <v>62</v>
      </c>
      <c r="C34" s="54" t="s">
        <v>227</v>
      </c>
      <c r="D34" s="55" t="s">
        <v>76</v>
      </c>
      <c r="E34" s="55" t="s">
        <v>77</v>
      </c>
      <c r="F34" s="55" t="s">
        <v>84</v>
      </c>
      <c r="G34" s="55" t="s">
        <v>92</v>
      </c>
      <c r="H34" s="63">
        <v>11</v>
      </c>
      <c r="I34" s="55" t="s">
        <v>68</v>
      </c>
      <c r="J34" s="62"/>
      <c r="K34" s="50">
        <f t="shared" si="0"/>
        <v>0</v>
      </c>
      <c r="L34" s="54"/>
      <c r="M34" s="71" t="s">
        <v>131</v>
      </c>
      <c r="N34" s="62"/>
      <c r="O34" s="56"/>
      <c r="P34" s="82">
        <v>4.3999999999999995</v>
      </c>
    </row>
    <row r="35" spans="1:16" s="53" customFormat="1" x14ac:dyDescent="0.3">
      <c r="A35" s="41">
        <v>21</v>
      </c>
      <c r="B35" s="54" t="s">
        <v>62</v>
      </c>
      <c r="C35" s="54" t="s">
        <v>227</v>
      </c>
      <c r="D35" s="55" t="s">
        <v>76</v>
      </c>
      <c r="E35" s="55" t="s">
        <v>77</v>
      </c>
      <c r="F35" s="55" t="s">
        <v>106</v>
      </c>
      <c r="G35" s="55" t="s">
        <v>107</v>
      </c>
      <c r="H35" s="63">
        <v>9</v>
      </c>
      <c r="I35" s="55" t="s">
        <v>68</v>
      </c>
      <c r="J35" s="62"/>
      <c r="K35" s="50">
        <f t="shared" si="0"/>
        <v>0</v>
      </c>
      <c r="L35" s="54"/>
      <c r="M35" s="71" t="s">
        <v>131</v>
      </c>
      <c r="N35" s="62"/>
      <c r="O35" s="56"/>
      <c r="P35" s="82">
        <v>4.32</v>
      </c>
    </row>
    <row r="36" spans="1:16" s="53" customFormat="1" x14ac:dyDescent="0.3">
      <c r="A36" s="41">
        <v>22</v>
      </c>
      <c r="B36" s="54" t="s">
        <v>62</v>
      </c>
      <c r="C36" s="54" t="s">
        <v>227</v>
      </c>
      <c r="D36" s="55" t="s">
        <v>76</v>
      </c>
      <c r="E36" s="55" t="s">
        <v>77</v>
      </c>
      <c r="F36" s="55" t="s">
        <v>110</v>
      </c>
      <c r="G36" s="55" t="s">
        <v>111</v>
      </c>
      <c r="H36" s="63">
        <v>3</v>
      </c>
      <c r="I36" s="55" t="s">
        <v>68</v>
      </c>
      <c r="J36" s="62"/>
      <c r="K36" s="50">
        <f t="shared" si="0"/>
        <v>0</v>
      </c>
      <c r="L36" s="54"/>
      <c r="M36" s="71" t="s">
        <v>131</v>
      </c>
      <c r="N36" s="62"/>
      <c r="O36" s="56"/>
      <c r="P36" s="82">
        <v>1.2000000000000002</v>
      </c>
    </row>
    <row r="37" spans="1:16" s="53" customFormat="1" x14ac:dyDescent="0.3">
      <c r="A37" s="54">
        <v>23</v>
      </c>
      <c r="B37" s="54" t="s">
        <v>62</v>
      </c>
      <c r="C37" s="54" t="s">
        <v>227</v>
      </c>
      <c r="D37" s="55" t="s">
        <v>76</v>
      </c>
      <c r="E37" s="55" t="s">
        <v>77</v>
      </c>
      <c r="F37" s="55" t="s">
        <v>89</v>
      </c>
      <c r="G37" s="55" t="s">
        <v>90</v>
      </c>
      <c r="H37" s="63">
        <v>15</v>
      </c>
      <c r="I37" s="55" t="s">
        <v>68</v>
      </c>
      <c r="J37" s="62"/>
      <c r="K37" s="50">
        <f t="shared" si="0"/>
        <v>0</v>
      </c>
      <c r="L37" s="54"/>
      <c r="M37" s="71" t="s">
        <v>131</v>
      </c>
      <c r="N37" s="62"/>
      <c r="O37" s="56"/>
      <c r="P37" s="82">
        <v>7.5</v>
      </c>
    </row>
    <row r="38" spans="1:16" s="53" customFormat="1" x14ac:dyDescent="0.3">
      <c r="A38" s="41">
        <v>24</v>
      </c>
      <c r="B38" s="54" t="s">
        <v>62</v>
      </c>
      <c r="C38" s="54" t="s">
        <v>227</v>
      </c>
      <c r="D38" s="55" t="s">
        <v>76</v>
      </c>
      <c r="E38" s="55" t="s">
        <v>77</v>
      </c>
      <c r="F38" s="55" t="s">
        <v>112</v>
      </c>
      <c r="G38" s="55" t="s">
        <v>113</v>
      </c>
      <c r="H38" s="63">
        <v>11</v>
      </c>
      <c r="I38" s="55" t="s">
        <v>68</v>
      </c>
      <c r="J38" s="62"/>
      <c r="K38" s="50">
        <f t="shared" si="0"/>
        <v>0</v>
      </c>
      <c r="L38" s="54"/>
      <c r="M38" s="71" t="s">
        <v>131</v>
      </c>
      <c r="N38" s="62"/>
      <c r="O38" s="56"/>
      <c r="P38" s="82">
        <v>5.94</v>
      </c>
    </row>
    <row r="39" spans="1:16" s="53" customFormat="1" x14ac:dyDescent="0.3">
      <c r="A39" s="41">
        <v>25</v>
      </c>
      <c r="B39" s="54" t="s">
        <v>62</v>
      </c>
      <c r="C39" s="54" t="s">
        <v>227</v>
      </c>
      <c r="D39" s="55" t="s">
        <v>76</v>
      </c>
      <c r="E39" s="55" t="s">
        <v>203</v>
      </c>
      <c r="F39" s="55" t="s">
        <v>204</v>
      </c>
      <c r="G39" s="55" t="s">
        <v>190</v>
      </c>
      <c r="H39" s="63">
        <v>1</v>
      </c>
      <c r="I39" s="55" t="s">
        <v>68</v>
      </c>
      <c r="J39" s="62"/>
      <c r="K39" s="50">
        <f t="shared" si="0"/>
        <v>0</v>
      </c>
      <c r="L39" s="54"/>
      <c r="M39" s="71" t="s">
        <v>153</v>
      </c>
      <c r="N39" s="62"/>
      <c r="O39" s="56"/>
      <c r="P39" s="82">
        <v>2</v>
      </c>
    </row>
    <row r="40" spans="1:16" s="53" customFormat="1" x14ac:dyDescent="0.3">
      <c r="A40" s="54">
        <v>26</v>
      </c>
      <c r="B40" s="54" t="s">
        <v>62</v>
      </c>
      <c r="C40" s="54" t="s">
        <v>227</v>
      </c>
      <c r="D40" s="55" t="s">
        <v>76</v>
      </c>
      <c r="E40" s="55" t="s">
        <v>205</v>
      </c>
      <c r="F40" s="55" t="s">
        <v>98</v>
      </c>
      <c r="G40" s="55" t="s">
        <v>191</v>
      </c>
      <c r="H40" s="63">
        <v>22</v>
      </c>
      <c r="I40" s="55" t="s">
        <v>68</v>
      </c>
      <c r="J40" s="62"/>
      <c r="K40" s="50">
        <f t="shared" si="0"/>
        <v>0</v>
      </c>
      <c r="L40" s="54"/>
      <c r="M40" s="71" t="s">
        <v>131</v>
      </c>
      <c r="N40" s="62"/>
      <c r="O40" s="56"/>
      <c r="P40" s="82">
        <v>2.42</v>
      </c>
    </row>
    <row r="41" spans="1:16" s="53" customFormat="1" x14ac:dyDescent="0.3">
      <c r="A41" s="41">
        <v>27</v>
      </c>
      <c r="B41" s="54" t="s">
        <v>62</v>
      </c>
      <c r="C41" s="54" t="s">
        <v>227</v>
      </c>
      <c r="D41" s="55" t="s">
        <v>76</v>
      </c>
      <c r="E41" s="55" t="s">
        <v>122</v>
      </c>
      <c r="F41" s="55" t="s">
        <v>206</v>
      </c>
      <c r="G41" s="55" t="s">
        <v>192</v>
      </c>
      <c r="H41" s="63">
        <v>6</v>
      </c>
      <c r="I41" s="55" t="s">
        <v>68</v>
      </c>
      <c r="J41" s="62"/>
      <c r="K41" s="50">
        <f t="shared" si="0"/>
        <v>0</v>
      </c>
      <c r="L41" s="54"/>
      <c r="M41" s="71" t="s">
        <v>142</v>
      </c>
      <c r="N41" s="62"/>
      <c r="O41" s="56"/>
      <c r="P41" s="82">
        <v>6.6000000000000003E-2</v>
      </c>
    </row>
    <row r="42" spans="1:16" s="53" customFormat="1" x14ac:dyDescent="0.3">
      <c r="A42" s="41">
        <v>28</v>
      </c>
      <c r="B42" s="54" t="s">
        <v>62</v>
      </c>
      <c r="C42" s="54" t="s">
        <v>227</v>
      </c>
      <c r="D42" s="55" t="s">
        <v>76</v>
      </c>
      <c r="E42" s="55" t="s">
        <v>122</v>
      </c>
      <c r="F42" s="55" t="s">
        <v>206</v>
      </c>
      <c r="G42" s="55" t="s">
        <v>192</v>
      </c>
      <c r="H42" s="63">
        <v>1</v>
      </c>
      <c r="I42" s="55" t="s">
        <v>68</v>
      </c>
      <c r="J42" s="62"/>
      <c r="K42" s="50">
        <f t="shared" si="0"/>
        <v>0</v>
      </c>
      <c r="L42" s="54"/>
      <c r="M42" s="71" t="s">
        <v>153</v>
      </c>
      <c r="N42" s="62"/>
      <c r="O42" s="56"/>
      <c r="P42" s="82">
        <v>1.0999999999999999E-2</v>
      </c>
    </row>
    <row r="43" spans="1:16" s="53" customFormat="1" x14ac:dyDescent="0.3">
      <c r="A43" s="54">
        <v>29</v>
      </c>
      <c r="B43" s="54" t="s">
        <v>62</v>
      </c>
      <c r="C43" s="54" t="s">
        <v>227</v>
      </c>
      <c r="D43" s="55" t="s">
        <v>76</v>
      </c>
      <c r="E43" s="55" t="s">
        <v>207</v>
      </c>
      <c r="F43" s="55" t="s">
        <v>84</v>
      </c>
      <c r="G43" s="55" t="s">
        <v>193</v>
      </c>
      <c r="H43" s="63">
        <v>6</v>
      </c>
      <c r="I43" s="55" t="s">
        <v>68</v>
      </c>
      <c r="J43" s="62"/>
      <c r="K43" s="50">
        <f t="shared" si="0"/>
        <v>0</v>
      </c>
      <c r="L43" s="54"/>
      <c r="M43" s="71" t="s">
        <v>131</v>
      </c>
      <c r="N43" s="62"/>
      <c r="O43" s="56"/>
      <c r="P43" s="82">
        <v>2.64</v>
      </c>
    </row>
    <row r="44" spans="1:16" s="53" customFormat="1" x14ac:dyDescent="0.3">
      <c r="A44" s="41">
        <v>30</v>
      </c>
      <c r="B44" s="54" t="s">
        <v>62</v>
      </c>
      <c r="C44" s="54" t="s">
        <v>227</v>
      </c>
      <c r="D44" s="55" t="s">
        <v>76</v>
      </c>
      <c r="E44" s="55" t="s">
        <v>207</v>
      </c>
      <c r="F44" s="55" t="s">
        <v>78</v>
      </c>
      <c r="G44" s="55" t="s">
        <v>194</v>
      </c>
      <c r="H44" s="63">
        <v>6</v>
      </c>
      <c r="I44" s="55" t="s">
        <v>68</v>
      </c>
      <c r="J44" s="62"/>
      <c r="K44" s="50">
        <f t="shared" si="0"/>
        <v>0</v>
      </c>
      <c r="L44" s="54"/>
      <c r="M44" s="71" t="s">
        <v>131</v>
      </c>
      <c r="N44" s="62"/>
      <c r="O44" s="56"/>
      <c r="P44" s="82">
        <v>2.4</v>
      </c>
    </row>
    <row r="45" spans="1:16" s="53" customFormat="1" x14ac:dyDescent="0.3">
      <c r="A45" s="41">
        <v>31</v>
      </c>
      <c r="B45" s="54" t="s">
        <v>62</v>
      </c>
      <c r="C45" s="54" t="s">
        <v>227</v>
      </c>
      <c r="D45" s="55" t="s">
        <v>76</v>
      </c>
      <c r="E45" s="55" t="s">
        <v>208</v>
      </c>
      <c r="F45" s="55" t="s">
        <v>209</v>
      </c>
      <c r="G45" s="55" t="s">
        <v>195</v>
      </c>
      <c r="H45" s="63">
        <v>3</v>
      </c>
      <c r="I45" s="55" t="s">
        <v>68</v>
      </c>
      <c r="J45" s="62"/>
      <c r="K45" s="50">
        <f t="shared" si="0"/>
        <v>0</v>
      </c>
      <c r="L45" s="54"/>
      <c r="M45" s="71" t="s">
        <v>142</v>
      </c>
      <c r="N45" s="62"/>
      <c r="O45" s="56"/>
      <c r="P45" s="82">
        <v>2.7E-2</v>
      </c>
    </row>
    <row r="46" spans="1:16" s="53" customFormat="1" x14ac:dyDescent="0.3">
      <c r="A46" s="41">
        <v>32</v>
      </c>
      <c r="B46" s="54" t="s">
        <v>62</v>
      </c>
      <c r="C46" s="54" t="s">
        <v>227</v>
      </c>
      <c r="D46" s="55" t="s">
        <v>76</v>
      </c>
      <c r="E46" s="55" t="s">
        <v>123</v>
      </c>
      <c r="F46" s="55" t="s">
        <v>210</v>
      </c>
      <c r="G46" s="55" t="s">
        <v>196</v>
      </c>
      <c r="H46" s="63">
        <v>1</v>
      </c>
      <c r="I46" s="55" t="s">
        <v>68</v>
      </c>
      <c r="J46" s="62"/>
      <c r="K46" s="50">
        <f t="shared" si="0"/>
        <v>0</v>
      </c>
      <c r="L46" s="54"/>
      <c r="M46" s="71" t="s">
        <v>215</v>
      </c>
      <c r="N46" s="62"/>
      <c r="O46" s="56"/>
      <c r="P46" s="82">
        <v>1.4999999999999999E-2</v>
      </c>
    </row>
    <row r="47" spans="1:16" s="53" customFormat="1" x14ac:dyDescent="0.3">
      <c r="A47" s="41">
        <v>33</v>
      </c>
      <c r="B47" s="54" t="s">
        <v>62</v>
      </c>
      <c r="C47" s="54" t="s">
        <v>227</v>
      </c>
      <c r="D47" s="55" t="s">
        <v>76</v>
      </c>
      <c r="E47" s="55" t="s">
        <v>95</v>
      </c>
      <c r="F47" s="55" t="s">
        <v>211</v>
      </c>
      <c r="G47" s="55" t="s">
        <v>197</v>
      </c>
      <c r="H47" s="63">
        <v>2</v>
      </c>
      <c r="I47" s="55" t="s">
        <v>68</v>
      </c>
      <c r="J47" s="62"/>
      <c r="K47" s="50">
        <f t="shared" si="0"/>
        <v>0</v>
      </c>
      <c r="L47" s="54"/>
      <c r="M47" s="71" t="s">
        <v>131</v>
      </c>
      <c r="N47" s="62"/>
      <c r="O47" s="56"/>
      <c r="P47" s="82">
        <v>0.43759999999999999</v>
      </c>
    </row>
    <row r="48" spans="1:16" s="53" customFormat="1" x14ac:dyDescent="0.3">
      <c r="A48" s="41">
        <v>34</v>
      </c>
      <c r="B48" s="54" t="s">
        <v>62</v>
      </c>
      <c r="C48" s="54" t="s">
        <v>227</v>
      </c>
      <c r="D48" s="55" t="s">
        <v>76</v>
      </c>
      <c r="E48" s="55" t="s">
        <v>124</v>
      </c>
      <c r="F48" s="55" t="s">
        <v>212</v>
      </c>
      <c r="G48" s="55" t="s">
        <v>198</v>
      </c>
      <c r="H48" s="63">
        <v>2</v>
      </c>
      <c r="I48" s="55" t="s">
        <v>68</v>
      </c>
      <c r="J48" s="62"/>
      <c r="K48" s="50">
        <f t="shared" si="0"/>
        <v>0</v>
      </c>
      <c r="L48" s="54"/>
      <c r="M48" s="71" t="s">
        <v>131</v>
      </c>
      <c r="N48" s="62"/>
      <c r="O48" s="56"/>
      <c r="P48" s="82">
        <v>0.34</v>
      </c>
    </row>
    <row r="49" spans="1:16" s="53" customFormat="1" x14ac:dyDescent="0.3">
      <c r="A49" s="41">
        <v>35</v>
      </c>
      <c r="B49" s="54" t="s">
        <v>62</v>
      </c>
      <c r="C49" s="54" t="s">
        <v>227</v>
      </c>
      <c r="D49" s="55" t="s">
        <v>76</v>
      </c>
      <c r="E49" s="55" t="s">
        <v>124</v>
      </c>
      <c r="F49" s="55" t="s">
        <v>110</v>
      </c>
      <c r="G49" s="55" t="s">
        <v>199</v>
      </c>
      <c r="H49" s="63">
        <v>4</v>
      </c>
      <c r="I49" s="55" t="s">
        <v>68</v>
      </c>
      <c r="J49" s="62"/>
      <c r="K49" s="50">
        <f t="shared" si="0"/>
        <v>0</v>
      </c>
      <c r="L49" s="54"/>
      <c r="M49" s="71" t="s">
        <v>131</v>
      </c>
      <c r="N49" s="62"/>
      <c r="O49" s="56"/>
      <c r="P49" s="82">
        <v>1</v>
      </c>
    </row>
    <row r="50" spans="1:16" s="53" customFormat="1" x14ac:dyDescent="0.3">
      <c r="A50" s="41">
        <v>36</v>
      </c>
      <c r="B50" s="54" t="s">
        <v>62</v>
      </c>
      <c r="C50" s="54" t="s">
        <v>227</v>
      </c>
      <c r="D50" s="55" t="s">
        <v>76</v>
      </c>
      <c r="E50" s="55" t="s">
        <v>208</v>
      </c>
      <c r="F50" s="55" t="s">
        <v>213</v>
      </c>
      <c r="G50" s="55" t="s">
        <v>200</v>
      </c>
      <c r="H50" s="63">
        <v>2</v>
      </c>
      <c r="I50" s="55" t="s">
        <v>68</v>
      </c>
      <c r="J50" s="62"/>
      <c r="K50" s="50">
        <f t="shared" si="0"/>
        <v>0</v>
      </c>
      <c r="L50" s="54"/>
      <c r="M50" s="71" t="s">
        <v>216</v>
      </c>
      <c r="N50" s="62"/>
      <c r="O50" s="56"/>
      <c r="P50" s="82">
        <v>0.06</v>
      </c>
    </row>
    <row r="51" spans="1:16" s="53" customFormat="1" x14ac:dyDescent="0.3">
      <c r="A51" s="41">
        <v>37</v>
      </c>
      <c r="B51" s="54" t="s">
        <v>62</v>
      </c>
      <c r="C51" s="54" t="s">
        <v>227</v>
      </c>
      <c r="D51" s="55" t="s">
        <v>76</v>
      </c>
      <c r="E51" s="55" t="s">
        <v>123</v>
      </c>
      <c r="F51" s="55" t="s">
        <v>214</v>
      </c>
      <c r="G51" s="55" t="s">
        <v>201</v>
      </c>
      <c r="H51" s="63">
        <v>1</v>
      </c>
      <c r="I51" s="55" t="s">
        <v>68</v>
      </c>
      <c r="J51" s="62"/>
      <c r="K51" s="50">
        <f t="shared" si="0"/>
        <v>0</v>
      </c>
      <c r="L51" s="54"/>
      <c r="M51" s="71" t="s">
        <v>216</v>
      </c>
      <c r="N51" s="62"/>
      <c r="O51" s="56"/>
      <c r="P51" s="82">
        <v>9.5000000000000001E-2</v>
      </c>
    </row>
    <row r="52" spans="1:16" s="34" customFormat="1" ht="13.8" x14ac:dyDescent="0.25">
      <c r="A52" s="28"/>
      <c r="B52" s="28" t="s">
        <v>114</v>
      </c>
      <c r="C52" s="42"/>
      <c r="D52" s="30"/>
      <c r="E52" s="30"/>
      <c r="F52" s="30"/>
      <c r="G52" s="30"/>
      <c r="H52" s="74">
        <f>SUM(H15:H51)</f>
        <v>194</v>
      </c>
      <c r="I52" s="80" t="s">
        <v>223</v>
      </c>
      <c r="J52" s="32"/>
      <c r="K52" s="33">
        <f>SUM(K15:K51)</f>
        <v>0</v>
      </c>
      <c r="L52" s="28"/>
      <c r="M52" s="29"/>
      <c r="N52" s="29"/>
      <c r="O52" s="29"/>
      <c r="P52" s="83">
        <f>SUM(P15:P51)</f>
        <v>74.451600000000013</v>
      </c>
    </row>
    <row r="53" spans="1:16" s="4" customFormat="1" x14ac:dyDescent="0.25">
      <c r="A53" s="1"/>
      <c r="B53" s="1"/>
      <c r="C53" s="1"/>
      <c r="D53" s="1"/>
      <c r="E53" s="1"/>
      <c r="F53" s="1"/>
      <c r="G53" s="1"/>
      <c r="I53" s="3"/>
      <c r="J53" s="7"/>
      <c r="K53" s="1"/>
      <c r="L53" s="9"/>
      <c r="M53" s="10"/>
      <c r="N53" s="10"/>
      <c r="O53" s="10"/>
      <c r="P53" s="10"/>
    </row>
    <row r="54" spans="1:16" s="4" customFormat="1" x14ac:dyDescent="0.25">
      <c r="A54" s="12" t="s">
        <v>19</v>
      </c>
      <c r="B54" s="12"/>
      <c r="C54" s="2"/>
      <c r="D54" s="2"/>
      <c r="E54" s="2"/>
      <c r="F54" s="2"/>
      <c r="G54" s="2"/>
      <c r="H54" s="2"/>
      <c r="I54" s="35"/>
      <c r="J54" s="35"/>
      <c r="L54" s="9"/>
      <c r="M54" s="10"/>
      <c r="N54" s="10"/>
      <c r="O54" s="10"/>
      <c r="P54" s="10"/>
    </row>
    <row r="55" spans="1:16" s="4" customFormat="1" x14ac:dyDescent="0.25">
      <c r="A55" s="36" t="s">
        <v>20</v>
      </c>
      <c r="B55" s="36"/>
      <c r="C55" s="37"/>
      <c r="D55" s="37"/>
      <c r="E55" s="37"/>
      <c r="F55" s="37"/>
      <c r="G55" s="37"/>
      <c r="H55" s="2"/>
      <c r="I55" s="3"/>
      <c r="J55" s="2"/>
      <c r="L55" s="9"/>
      <c r="M55" s="10"/>
      <c r="N55" s="10"/>
      <c r="O55" s="10"/>
      <c r="P55" s="10"/>
    </row>
    <row r="56" spans="1:16" s="4" customFormat="1" x14ac:dyDescent="0.25">
      <c r="A56" s="36" t="s">
        <v>21</v>
      </c>
      <c r="B56" s="36"/>
      <c r="C56" s="37"/>
      <c r="D56" s="37"/>
      <c r="E56" s="37"/>
      <c r="F56" s="37"/>
      <c r="G56" s="37"/>
      <c r="H56" s="2"/>
      <c r="I56" s="3"/>
      <c r="J56" s="2"/>
      <c r="L56" s="9"/>
      <c r="M56" s="10"/>
      <c r="N56" s="10"/>
      <c r="O56" s="10"/>
      <c r="P56" s="10"/>
    </row>
    <row r="57" spans="1:16" s="4" customFormat="1" x14ac:dyDescent="0.25">
      <c r="A57" s="36" t="s">
        <v>22</v>
      </c>
      <c r="B57" s="36"/>
      <c r="C57" s="37"/>
      <c r="D57" s="37"/>
      <c r="E57" s="37"/>
      <c r="F57" s="37"/>
      <c r="G57" s="37"/>
      <c r="H57" s="2"/>
      <c r="I57" s="3"/>
      <c r="J57" s="2"/>
      <c r="L57" s="9"/>
      <c r="M57" s="10"/>
      <c r="N57" s="10"/>
      <c r="O57" s="10"/>
      <c r="P57" s="10"/>
    </row>
    <row r="58" spans="1:16" s="49" customFormat="1" ht="49.2" customHeight="1" x14ac:dyDescent="0.25">
      <c r="A58" s="87" t="s">
        <v>220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</row>
    <row r="59" spans="1:16" s="49" customFormat="1" x14ac:dyDescent="0.2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</row>
    <row r="60" spans="1:16" s="49" customFormat="1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</row>
    <row r="61" spans="1:16" s="49" customFormat="1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2" spans="1:16" s="4" customFormat="1" x14ac:dyDescent="0.25">
      <c r="A62" s="7" t="s">
        <v>23</v>
      </c>
      <c r="B62" s="7"/>
      <c r="C62" s="7"/>
      <c r="D62" s="7"/>
      <c r="E62" s="7"/>
      <c r="F62" s="7"/>
      <c r="G62" s="7"/>
      <c r="H62" s="7"/>
      <c r="L62" s="8" t="s">
        <v>24</v>
      </c>
      <c r="M62" s="7"/>
      <c r="N62" s="1"/>
      <c r="O62" s="9"/>
      <c r="P62" s="9"/>
    </row>
    <row r="63" spans="1:16" s="4" customFormat="1" x14ac:dyDescent="0.25">
      <c r="A63" s="7" t="s">
        <v>25</v>
      </c>
      <c r="B63" s="7"/>
      <c r="C63" s="7"/>
      <c r="D63" s="7"/>
      <c r="E63" s="7"/>
      <c r="F63" s="7"/>
      <c r="G63" s="7"/>
      <c r="H63" s="7"/>
      <c r="L63" s="8" t="s">
        <v>26</v>
      </c>
      <c r="M63" s="38"/>
      <c r="N63" s="39"/>
      <c r="O63" s="9"/>
      <c r="P63" s="9"/>
    </row>
    <row r="64" spans="1:16" s="4" customFormat="1" x14ac:dyDescent="0.25">
      <c r="A64" s="2"/>
      <c r="B64" s="2"/>
      <c r="C64" s="7" t="s">
        <v>69</v>
      </c>
      <c r="D64" s="7"/>
      <c r="E64" s="7"/>
      <c r="F64" s="7"/>
      <c r="G64" s="7"/>
      <c r="H64" s="2"/>
      <c r="L64" s="40" t="s">
        <v>27</v>
      </c>
      <c r="M64" s="7"/>
      <c r="O64" s="9"/>
      <c r="P64" s="9"/>
    </row>
    <row r="65" spans="1:16" s="4" customFormat="1" x14ac:dyDescent="0.25">
      <c r="A65" s="1"/>
      <c r="B65" s="1"/>
      <c r="C65" s="1"/>
      <c r="D65" s="1"/>
      <c r="E65" s="1"/>
      <c r="F65" s="1"/>
      <c r="G65" s="1"/>
      <c r="H65" s="2"/>
      <c r="I65" s="3"/>
      <c r="J65" s="7"/>
      <c r="K65" s="1"/>
      <c r="L65" s="9"/>
      <c r="M65" s="10"/>
      <c r="N65" s="10"/>
      <c r="O65" s="10"/>
      <c r="P65" s="10"/>
    </row>
    <row r="66" spans="1:16" s="4" customFormat="1" x14ac:dyDescent="0.25">
      <c r="A66" s="1"/>
      <c r="B66" s="1"/>
      <c r="C66" s="1"/>
      <c r="D66" s="1"/>
      <c r="E66" s="1"/>
      <c r="F66" s="1"/>
      <c r="G66" s="1"/>
      <c r="H66" s="2"/>
      <c r="I66" s="3"/>
      <c r="J66" s="7"/>
      <c r="K66" s="1"/>
      <c r="L66" s="9"/>
      <c r="M66" s="10"/>
      <c r="N66" s="10"/>
      <c r="O66" s="10"/>
      <c r="P66" s="10"/>
    </row>
    <row r="67" spans="1:16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</row>
    <row r="68" spans="1:16" s="4" customFormat="1" x14ac:dyDescent="0.25">
      <c r="A68" s="1"/>
      <c r="B68" s="1"/>
      <c r="C68" s="1"/>
      <c r="D68" s="1"/>
      <c r="E68" s="1"/>
      <c r="F68" s="1"/>
      <c r="G68" s="1"/>
      <c r="H68" s="2"/>
      <c r="I68" s="3"/>
      <c r="J68" s="7"/>
      <c r="K68" s="1"/>
      <c r="L68" s="9"/>
      <c r="M68" s="10"/>
      <c r="N68" s="10"/>
      <c r="O68" s="10"/>
      <c r="P68" s="10"/>
    </row>
    <row r="69" spans="1:16" s="4" customFormat="1" x14ac:dyDescent="0.25">
      <c r="A69" s="1"/>
      <c r="B69" s="1"/>
      <c r="C69" s="1"/>
      <c r="D69" s="1"/>
      <c r="E69" s="1"/>
      <c r="F69" s="1"/>
      <c r="G69" s="1"/>
      <c r="H69" s="2"/>
      <c r="I69" s="3"/>
      <c r="J69" s="7"/>
      <c r="K69" s="1"/>
      <c r="L69" s="9"/>
      <c r="M69" s="10"/>
      <c r="N69" s="10"/>
      <c r="O69" s="10"/>
      <c r="P69" s="10"/>
    </row>
    <row r="70" spans="1:16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</row>
    <row r="71" spans="1:16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</row>
    <row r="72" spans="1:16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</row>
    <row r="73" spans="1:16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</row>
    <row r="78" spans="1:16" x14ac:dyDescent="0.25">
      <c r="A78" s="2"/>
      <c r="B78" s="2"/>
      <c r="C78" s="2"/>
      <c r="D78" s="2"/>
      <c r="E78" s="2"/>
      <c r="F78" s="2"/>
      <c r="G78" s="2"/>
    </row>
    <row r="79" spans="1:16" x14ac:dyDescent="0.25">
      <c r="A79" s="2"/>
      <c r="B79" s="2"/>
      <c r="C79" s="2"/>
      <c r="D79" s="2"/>
      <c r="E79" s="2"/>
      <c r="F79" s="2"/>
      <c r="G79" s="2"/>
    </row>
    <row r="80" spans="1:16" x14ac:dyDescent="0.25">
      <c r="A80" s="2"/>
      <c r="B80" s="2"/>
      <c r="C80" s="2"/>
      <c r="D80" s="2"/>
      <c r="E80" s="2"/>
      <c r="F80" s="2"/>
      <c r="G80" s="2"/>
    </row>
    <row r="81" spans="1:16" x14ac:dyDescent="0.25">
      <c r="A81" s="2"/>
      <c r="B81" s="2"/>
      <c r="C81" s="2"/>
      <c r="D81" s="2"/>
      <c r="E81" s="2"/>
      <c r="F81" s="2"/>
      <c r="G81" s="2"/>
    </row>
    <row r="82" spans="1:16" x14ac:dyDescent="0.25">
      <c r="A82" s="2"/>
      <c r="B82" s="2"/>
      <c r="C82" s="2"/>
      <c r="D82" s="2"/>
      <c r="E82" s="2"/>
      <c r="F82" s="2"/>
      <c r="G82" s="2"/>
    </row>
    <row r="83" spans="1:16" s="1" customFormat="1" ht="31.5" customHeight="1" x14ac:dyDescent="0.25">
      <c r="H83" s="2"/>
      <c r="I83" s="3"/>
      <c r="J83" s="7"/>
      <c r="L83" s="9"/>
      <c r="M83" s="10"/>
      <c r="N83" s="10"/>
      <c r="O83" s="10"/>
      <c r="P83" s="10"/>
    </row>
    <row r="84" spans="1:16" x14ac:dyDescent="0.25">
      <c r="A84" s="2"/>
      <c r="B84" s="2"/>
      <c r="C84" s="2"/>
      <c r="D84" s="2"/>
      <c r="E84" s="2"/>
      <c r="F84" s="2"/>
      <c r="G84" s="2"/>
    </row>
    <row r="85" spans="1:16" x14ac:dyDescent="0.25">
      <c r="A85" s="2"/>
      <c r="B85" s="2"/>
      <c r="C85" s="2"/>
      <c r="D85" s="2"/>
      <c r="E85" s="2"/>
      <c r="F85" s="2"/>
      <c r="G85" s="2"/>
    </row>
    <row r="86" spans="1:16" x14ac:dyDescent="0.25">
      <c r="A86" s="2"/>
      <c r="B86" s="2"/>
      <c r="C86" s="2"/>
      <c r="D86" s="2"/>
      <c r="E86" s="2"/>
      <c r="F86" s="2"/>
      <c r="G86" s="2"/>
    </row>
    <row r="87" spans="1:16" x14ac:dyDescent="0.25">
      <c r="A87" s="2"/>
      <c r="B87" s="2"/>
      <c r="C87" s="2"/>
      <c r="D87" s="2"/>
      <c r="E87" s="2"/>
      <c r="F87" s="2"/>
      <c r="G87" s="2"/>
    </row>
    <row r="88" spans="1:16" x14ac:dyDescent="0.25">
      <c r="A88" s="2"/>
      <c r="B88" s="2"/>
      <c r="C88" s="2"/>
      <c r="D88" s="2"/>
      <c r="E88" s="2"/>
      <c r="F88" s="2"/>
      <c r="G88" s="2"/>
    </row>
    <row r="89" spans="1:16" x14ac:dyDescent="0.25">
      <c r="A89" s="2"/>
      <c r="B89" s="2"/>
      <c r="C89" s="2"/>
      <c r="D89" s="2"/>
      <c r="E89" s="2"/>
      <c r="F89" s="2"/>
      <c r="G89" s="2"/>
    </row>
    <row r="90" spans="1:16" x14ac:dyDescent="0.25">
      <c r="A90" s="2"/>
      <c r="B90" s="2"/>
      <c r="C90" s="2"/>
      <c r="D90" s="2"/>
      <c r="E90" s="2"/>
      <c r="F90" s="2"/>
      <c r="G90" s="2"/>
    </row>
    <row r="91" spans="1:16" x14ac:dyDescent="0.25">
      <c r="A91" s="2"/>
      <c r="B91" s="2"/>
      <c r="C91" s="2"/>
      <c r="D91" s="2"/>
      <c r="E91" s="2"/>
      <c r="F91" s="2"/>
      <c r="G91" s="2"/>
    </row>
    <row r="92" spans="1:16" x14ac:dyDescent="0.25">
      <c r="A92" s="2"/>
      <c r="B92" s="2"/>
      <c r="C92" s="2"/>
      <c r="D92" s="2"/>
      <c r="E92" s="2"/>
      <c r="F92" s="2"/>
      <c r="G92" s="2"/>
    </row>
    <row r="93" spans="1:16" x14ac:dyDescent="0.25">
      <c r="A93" s="2"/>
      <c r="B93" s="2"/>
      <c r="C93" s="2"/>
      <c r="D93" s="2"/>
      <c r="E93" s="2"/>
      <c r="F93" s="2"/>
      <c r="G93" s="2"/>
    </row>
    <row r="94" spans="1:16" x14ac:dyDescent="0.25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</row>
    <row r="98" spans="1:16" x14ac:dyDescent="0.25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</row>
    <row r="99" spans="1:16" x14ac:dyDescent="0.25">
      <c r="A99" s="2"/>
      <c r="B99" s="2"/>
      <c r="C99" s="2"/>
      <c r="D99" s="2"/>
      <c r="E99" s="2"/>
      <c r="F99" s="2"/>
      <c r="G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2"/>
      <c r="B100" s="2"/>
      <c r="C100" s="2"/>
      <c r="D100" s="2"/>
      <c r="E100" s="2"/>
      <c r="F100" s="2"/>
      <c r="G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2"/>
      <c r="B101" s="2"/>
      <c r="C101" s="2"/>
      <c r="D101" s="2"/>
      <c r="E101" s="2"/>
      <c r="F101" s="2"/>
      <c r="G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2"/>
      <c r="B102" s="2"/>
      <c r="C102" s="2"/>
      <c r="D102" s="2"/>
      <c r="E102" s="2"/>
      <c r="F102" s="2"/>
      <c r="G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2"/>
      <c r="B103" s="2"/>
      <c r="C103" s="2"/>
      <c r="D103" s="2"/>
      <c r="E103" s="2"/>
      <c r="F103" s="2"/>
      <c r="G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5">
      <c r="A104" s="2"/>
      <c r="B104" s="2"/>
      <c r="C104" s="2"/>
      <c r="D104" s="2"/>
      <c r="E104" s="2"/>
      <c r="F104" s="2"/>
      <c r="G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5">
      <c r="A105" s="2"/>
      <c r="B105" s="2"/>
      <c r="C105" s="2"/>
      <c r="D105" s="2"/>
      <c r="E105" s="2"/>
      <c r="F105" s="2"/>
      <c r="G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5">
      <c r="A106" s="2"/>
      <c r="B106" s="2"/>
      <c r="C106" s="2"/>
      <c r="D106" s="2"/>
      <c r="E106" s="2"/>
      <c r="F106" s="2"/>
      <c r="G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5">
      <c r="A107" s="2"/>
      <c r="B107" s="2"/>
      <c r="C107" s="2"/>
      <c r="D107" s="2"/>
      <c r="E107" s="2"/>
      <c r="F107" s="2"/>
      <c r="G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5">
      <c r="A108" s="2"/>
      <c r="B108" s="2"/>
      <c r="C108" s="2"/>
      <c r="D108" s="2"/>
      <c r="E108" s="2"/>
      <c r="F108" s="2"/>
      <c r="G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5">
      <c r="A109" s="2"/>
      <c r="B109" s="2"/>
      <c r="C109" s="2"/>
      <c r="D109" s="2"/>
      <c r="E109" s="2"/>
      <c r="F109" s="2"/>
      <c r="G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2"/>
      <c r="B110" s="2"/>
      <c r="C110" s="2"/>
      <c r="D110" s="2"/>
      <c r="E110" s="2"/>
      <c r="F110" s="2"/>
      <c r="G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2"/>
      <c r="B111" s="2"/>
      <c r="C111" s="2"/>
      <c r="D111" s="2"/>
      <c r="E111" s="2"/>
      <c r="F111" s="2"/>
      <c r="G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5">
      <c r="A112" s="2"/>
      <c r="B112" s="2"/>
      <c r="C112" s="2"/>
      <c r="D112" s="2"/>
      <c r="E112" s="2"/>
      <c r="F112" s="2"/>
      <c r="G112" s="2"/>
      <c r="I112" s="2"/>
      <c r="J112" s="2"/>
      <c r="K112" s="2"/>
      <c r="L112" s="2"/>
      <c r="M112" s="2"/>
      <c r="N112" s="2"/>
      <c r="O112" s="2"/>
      <c r="P112" s="2"/>
    </row>
    <row r="122" spans="1:16" x14ac:dyDescent="0.25">
      <c r="A122" s="2"/>
      <c r="B122" s="2"/>
      <c r="C122" s="2"/>
      <c r="D122" s="2"/>
      <c r="E122" s="2"/>
      <c r="F122" s="2"/>
      <c r="G122" s="2"/>
      <c r="I122" s="2"/>
      <c r="J122" s="2"/>
      <c r="K122" s="2"/>
      <c r="L122" s="2"/>
      <c r="M122" s="2"/>
      <c r="N122" s="2"/>
      <c r="O122" s="2"/>
      <c r="P122" s="2"/>
    </row>
  </sheetData>
  <mergeCells count="1">
    <mergeCell ref="A58:P58"/>
  </mergeCells>
  <pageMargins left="0.11811023622047245" right="0.11811023622047245" top="0.15748031496062992" bottom="0.15748031496062992" header="0" footer="0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РН-ЮНГ-4.07.21</vt:lpstr>
      <vt:lpstr>РН-ЮНГ-5.07.21</vt:lpstr>
      <vt:lpstr>РН-ЮНГ-6.07.21</vt:lpstr>
      <vt:lpstr>РН-ЮНГ-7.07.21</vt:lpstr>
      <vt:lpstr>'РН-ЮНГ-4.07.21'!Область_печати</vt:lpstr>
      <vt:lpstr>'РН-ЮНГ-5.07.21'!Область_печати</vt:lpstr>
      <vt:lpstr>'РН-ЮНГ-6.07.21'!Область_печати</vt:lpstr>
      <vt:lpstr>'РН-ЮНГ-7.07.21'!Область_печати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2021-05-21T10:46:58Z</cp:lastPrinted>
  <dcterms:created xsi:type="dcterms:W3CDTF">2015-09-14T07:06:03Z</dcterms:created>
  <dcterms:modified xsi:type="dcterms:W3CDTF">2021-08-23T08:19:31Z</dcterms:modified>
</cp:coreProperties>
</file>